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BDDECC4-AEA7-45B3-95E5-533540E911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ZNl39tvDdj41H/qOE1zKfJ416hicLUPbfgQUX+vmEnM="/>
    </ext>
  </extLst>
</workbook>
</file>

<file path=xl/calcChain.xml><?xml version="1.0" encoding="utf-8"?>
<calcChain xmlns="http://schemas.openxmlformats.org/spreadsheetml/2006/main">
  <c r="I51" i="3" l="1"/>
  <c r="L49" i="3"/>
  <c r="L48" i="3"/>
  <c r="I41" i="3"/>
  <c r="I39" i="3"/>
  <c r="I38" i="3"/>
  <c r="I37" i="3"/>
  <c r="I36" i="3"/>
  <c r="I35" i="3"/>
  <c r="I34" i="3"/>
  <c r="I33" i="3"/>
  <c r="L32" i="3"/>
  <c r="I32" i="3"/>
  <c r="L31" i="3"/>
  <c r="I31" i="3"/>
  <c r="I30" i="3"/>
  <c r="I29" i="3"/>
  <c r="I28" i="3"/>
  <c r="I27" i="3"/>
  <c r="I26" i="3"/>
  <c r="I21" i="3"/>
  <c r="I20" i="3"/>
  <c r="L14" i="3"/>
  <c r="I7" i="3"/>
  <c r="U6" i="3"/>
  <c r="I6" i="3"/>
  <c r="I5" i="3"/>
</calcChain>
</file>

<file path=xl/sharedStrings.xml><?xml version="1.0" encoding="utf-8"?>
<sst xmlns="http://schemas.openxmlformats.org/spreadsheetml/2006/main" count="543" uniqueCount="219">
  <si>
    <t>Missione</t>
  </si>
  <si>
    <t>Componente</t>
  </si>
  <si>
    <t>Investimento</t>
  </si>
  <si>
    <t>Amministrazione</t>
  </si>
  <si>
    <t>Titolo Progetto</t>
  </si>
  <si>
    <t>CUP</t>
  </si>
  <si>
    <t>M2 - Rivoluzione verde e transizione ecologica</t>
  </si>
  <si>
    <t>C2 - Energia rinnovabile, idrogeno, rete e mobilità sostenibile</t>
  </si>
  <si>
    <t>I4.4.1 - Rinnovo flotte bus e treni verdi - Bus</t>
  </si>
  <si>
    <t>Ministero delle Infrastrutture e dei Trasporti</t>
  </si>
  <si>
    <t>Acquisto 65 bus elettrici e relativi impianti di ricarica</t>
  </si>
  <si>
    <t>H30J22000020006</t>
  </si>
  <si>
    <t>M4 - Istruzione e Ricerca</t>
  </si>
  <si>
    <t>C1 - Potenziamento dell’offerta dei servizi di istruzione: dagli asili nido alle Università</t>
  </si>
  <si>
    <t>I1.1 - Piano per asili nido e scuole dell’infanzia e servizi di educazione e cura per la prima infanzia</t>
  </si>
  <si>
    <t>Ministero dell'Istruzione e del Merito</t>
  </si>
  <si>
    <t>Adeguamento funzionale e impiantistico dell'asilo "Mago di Oz" di proprietà comunale sito in Archi</t>
  </si>
  <si>
    <t>H37H22000660006</t>
  </si>
  <si>
    <t>In esecuzione lavori</t>
  </si>
  <si>
    <t>Adeguamento funzionale e impiantistico dell'asilo "Piccolo Principe" di proprietà comunale sito in Gebbione</t>
  </si>
  <si>
    <t>H37H22000670006</t>
  </si>
  <si>
    <t>Adeguamento funzionale e impiantistico dell'asilo "Ce.Dir" di proprietà comunale</t>
  </si>
  <si>
    <t>Demolizione e ricostruzione scuola dell’infanzia "San Brunello" di proprietà comunale</t>
  </si>
  <si>
    <t>H36F22000000006</t>
  </si>
  <si>
    <t>1.2- Piano di estenzione del tempo pieno e mense</t>
  </si>
  <si>
    <t>Realizzazione Playground Area Esterna Scuola Oliveto</t>
  </si>
  <si>
    <t>Riconversione ad asilo nido dell'immobile sito nell'area di Parco Caserta Via Carlo Rosselli (RC)</t>
  </si>
  <si>
    <t>H38H24000450006</t>
  </si>
  <si>
    <t>Realizzazione nuovo asilo nido Via Ciccarello (area ex Sellerie) RC</t>
  </si>
  <si>
    <t>H35E24000160006</t>
  </si>
  <si>
    <t>Realizzazione nuovo asilo nido Via Fondo Bolani Pellaro RC</t>
  </si>
  <si>
    <t>Realizzazione nuovo asilo nido strada statale 18 Tirrena Inferiore Catona</t>
  </si>
  <si>
    <t>H35E24000150006</t>
  </si>
  <si>
    <t>M5 - Inclusione e Coesione</t>
  </si>
  <si>
    <t>C2 - Infrastrutture sociali, famiglie, comunità e terzo settore</t>
  </si>
  <si>
    <t>I1.1.3 - Rafforzamento dei servizi sociali a sostegno della domiciliarità</t>
  </si>
  <si>
    <t>Ministero del Lavoro e delle Politiche Sociali</t>
  </si>
  <si>
    <t>Rafforzamento dei servizi sociali a sostegno della domiciliarità - linea attivita' 1.1.3</t>
  </si>
  <si>
    <t>H31H22000010006</t>
  </si>
  <si>
    <t>I1.1.1 - Sostenere le capacità genitoriali e supportare le famiglie e i bambini in condizioni di vulnerabilità</t>
  </si>
  <si>
    <t>Sostegno alle capacita' genitoriali e prevenzione della vulnerabilità delle famiglie e dei bambini - linea attivita' 1.1.1</t>
  </si>
  <si>
    <t>H31J22000070006</t>
  </si>
  <si>
    <t>I1.1.2 - Autonomia degli anziani non autosufficienti</t>
  </si>
  <si>
    <t>Autonomia anziani non autosufficienti - linea attivita' 1.1.2</t>
  </si>
  <si>
    <t>H31J22000080006</t>
  </si>
  <si>
    <t>I1.1 - Sostegno alle persone vulnerabili e prevenzione dell'istituzionalizzazione degli anziani non autosufficienti</t>
  </si>
  <si>
    <t>Percorsi di autonomia per persone con disabilita' - linee attivita' 1.2.1, 1.2.2 e 1.2.3</t>
  </si>
  <si>
    <t>H34H22000330006</t>
  </si>
  <si>
    <t>Centri servizi di posta povertà' estrema - linea di attivita' 1.3.2</t>
  </si>
  <si>
    <t>H34H22000340006</t>
  </si>
  <si>
    <t>M1 - Digitalizzazione, innovazione, competitività e cultura</t>
  </si>
  <si>
    <t>C3 - Cultura 4.0</t>
  </si>
  <si>
    <t>Ministero della Cultura</t>
  </si>
  <si>
    <t>I3.1 - Sport e Inclusione</t>
  </si>
  <si>
    <t>PCM - Dipartimento per lo Sport</t>
  </si>
  <si>
    <t>Demolizione e ricostruzione dell’Impianto Polivalente Indoor “Il Palloncino” - G. Campagna”</t>
  </si>
  <si>
    <t>H35B22000060006</t>
  </si>
  <si>
    <t>Rigenerazione Stadio Comunale di Archi</t>
  </si>
  <si>
    <t>H32H22000120006</t>
  </si>
  <si>
    <t>I2.3 - Programma innovativo della qualità dell'abitare</t>
  </si>
  <si>
    <t>A M.E.N.O.C.H.E - A mali Estremi... Nuova Organizzazione di Comunità in Habitat Essenziali. Programma di valorizzazione ecologica urbana, welfare comunitario e servizi essenziali nel Quartiere di Arghillà nel Comune di Reggio Calabria</t>
  </si>
  <si>
    <t>H39J19000990001</t>
  </si>
  <si>
    <t>E.S.S.E.R.E. a Ciccarello: Equità Sociale, Sostenibilità Ecologica Residenziale. Intervento di rigenerazione urbana e realizzazione del parco tematico per l'inclusione e il riscatto di persone disagiate.</t>
  </si>
  <si>
    <t>H38I19000070001</t>
  </si>
  <si>
    <t>R.E.G.I.A. - Rigenerazione Ecologica Grandi Interventi Ambientali, Programma di resilienza urbana e tamponamento climatico "Masterplan Reggio Calabria Sud", per agire sotto la regia dell'Agenda 2030.</t>
  </si>
  <si>
    <t>H39J18000210001</t>
  </si>
  <si>
    <t>Piano Nazionale Complementare (PNC) al PNRR</t>
  </si>
  <si>
    <t>Museo del Mediterraneo. Waterfront di Reggio Calabria</t>
  </si>
  <si>
    <t>H31B21004800001</t>
  </si>
  <si>
    <t>I2.1 - Investimenti in progetti di rigenerazione urbana</t>
  </si>
  <si>
    <t>Ministero dell'Interno</t>
  </si>
  <si>
    <t>Ristrutturazione immobile e riadattamento a sala esposizione museale – Riqualificazione immobile a destinazione Museo</t>
  </si>
  <si>
    <t>H31B16000590007</t>
  </si>
  <si>
    <t>Polo sportivo Pentimele</t>
  </si>
  <si>
    <t>H37B16000920001</t>
  </si>
  <si>
    <t>Intervento ristrutturazione edilizia Centro Civico Cannavò per la promozione di servizi sociali e culturali</t>
  </si>
  <si>
    <t>H37H21002050001</t>
  </si>
  <si>
    <t>Intervento di miglioramento della qualità del decoro urbano e del tessuto sociale ed ambientale dell’area pubblica di pertinenza delle case popolari di Vico Neforo per la promozione di attività culturali e sportive</t>
  </si>
  <si>
    <t>Interventi di ristrutturazione edilizia di Centri Civici Comunali e Circoscrizioni per la promozione di servizi sociali, culturali e di decentramento</t>
  </si>
  <si>
    <t>H37H21002080001</t>
  </si>
  <si>
    <t>Intervento di miglioramento della qualità del decoro urbano e del tessuto sociale ed ambientale dell’area pubblica di pertinenza delle case popolari di Piazza Milano per la promozione di attività culturali e sportive</t>
  </si>
  <si>
    <t>H37H21002090001</t>
  </si>
  <si>
    <t>H37H21002100001</t>
  </si>
  <si>
    <t>Interventi di ristrutturazione edilizia per il riuso e la rifunzionalizzazione della sede dell’ex IV Circoscrizione ai fini sociali, culturali e civici</t>
  </si>
  <si>
    <t>Intervento di riqualificazione del Centro di Aggregazione Sociale sito in Rosalì per la promozione di attività culturali e sociali</t>
  </si>
  <si>
    <t>H37H21002120001</t>
  </si>
  <si>
    <t>Interventi di riuso e rifunzionalizzazione della Piazza di San Cristoforo per finalità sociali e di interesse pubblico</t>
  </si>
  <si>
    <t>H37H21002130001</t>
  </si>
  <si>
    <t>Interventi di riuso e rifunzionalizzazione della Piazza di Vinco per finalità sociali e di interesse pubblico</t>
  </si>
  <si>
    <t>H37H21002140001</t>
  </si>
  <si>
    <t>Interventi di riuso e rifunzionalizzazione della Piazza di San Salvatore per finalità sociali e di interesse pubblico</t>
  </si>
  <si>
    <t>H37H21002150001</t>
  </si>
  <si>
    <t>H37H21002170001</t>
  </si>
  <si>
    <t>Interventi di ristrutturazione edilizia dell’ex Municipio di Cataforio per finalità di interesse storico, culturale, sociale e di decentramento</t>
  </si>
  <si>
    <t>H37H21002180001</t>
  </si>
  <si>
    <t>Riqualificazione Lungomare Matteotti</t>
  </si>
  <si>
    <t>H37J16000020001</t>
  </si>
  <si>
    <t>Realizzazione impianto sportivo di pattinaggio frazione Arghillà</t>
  </si>
  <si>
    <t>H39B07000180004</t>
  </si>
  <si>
    <t>I4.1 - Rafforzamento mobilità ciclistica</t>
  </si>
  <si>
    <t>Ciclovie urbane - Rafforzamento mobilità ciclistica sul territorio comunale</t>
  </si>
  <si>
    <t>H31B22001640006</t>
  </si>
  <si>
    <t>C1 - digitalizzazione, innovazione e sicurezza nella PA</t>
  </si>
  <si>
    <t>I1.2 - Abilitazione al cloud per le PA Locali</t>
  </si>
  <si>
    <t>PCM - Dipartimento per la Trasformazione Digitale</t>
  </si>
  <si>
    <t>Abilitazione al cloud per le PA locali - comuni</t>
  </si>
  <si>
    <t>H31C22001220006</t>
  </si>
  <si>
    <t>I1.4.5 - Piattaforma notifiche digitali</t>
  </si>
  <si>
    <t>Piattaforma notifiche digitali - comuni</t>
  </si>
  <si>
    <t>H31F22003150006</t>
  </si>
  <si>
    <t>In avvio</t>
  </si>
  <si>
    <t>I1.4.1 - Esperienza del cittadino nei servizi pubblici</t>
  </si>
  <si>
    <t>H31F22003610006</t>
  </si>
  <si>
    <t>I1.4.2 - Citizen inclusion - Miglioramento dell'accessibilità dei servizi pubblici digitali</t>
  </si>
  <si>
    <t>Miglioramento dell'accessibilità dei servizi pubblici digitali</t>
  </si>
  <si>
    <t>H54F23000510006</t>
  </si>
  <si>
    <t>I1.5 - Cybersecurity</t>
  </si>
  <si>
    <t>Cybersecurity</t>
  </si>
  <si>
    <t>H36G22000100006</t>
  </si>
  <si>
    <t>I1.3.1</t>
  </si>
  <si>
    <t>PDND - comuni ottobre 22</t>
  </si>
  <si>
    <t>I.1.4.3</t>
  </si>
  <si>
    <t>APP IO - comuni maggio 2024 acquisto 69 servizi</t>
  </si>
  <si>
    <t>H31F25000000006</t>
  </si>
  <si>
    <t>I1.4.4</t>
  </si>
  <si>
    <t>ANPR ANSC - comuni - luglio 2024</t>
  </si>
  <si>
    <t>H51F24004820006</t>
  </si>
  <si>
    <t>I2.2 - Piani Urbani Integrati</t>
  </si>
  <si>
    <t>RI.CO.PO. Rigenerazione, Connessione e Potenziamento: rigenerazione urbana, rifunzionalizzazione, riqualificazione ambientale e potenziamento verde</t>
  </si>
  <si>
    <t>H38E22000010006</t>
  </si>
  <si>
    <t>In progettazione</t>
  </si>
  <si>
    <t>I1.2 - Rimozione delle barriere fisiche e cognitive in musei, biblioteche e archivi</t>
  </si>
  <si>
    <t>Redazione del P.E.B.A. (piano per l'abbattimento delle barriere architettoniche) e realizzazione degli interventi per la rimozione delle barriere fisiche, cognitive e sensoriali della Pinacoteca civica di Reggio Calabria</t>
  </si>
  <si>
    <t>H39I23000130006</t>
  </si>
  <si>
    <t>Stato</t>
  </si>
  <si>
    <t>Finanziamento PNRR</t>
  </si>
  <si>
    <t>Cofinanziamento</t>
  </si>
  <si>
    <t>Soggetto Attuatore</t>
  </si>
  <si>
    <t>Cronoprogramma di spesa</t>
  </si>
  <si>
    <t>Importo</t>
  </si>
  <si>
    <t>FOI</t>
  </si>
  <si>
    <t>FPCOM - Fondi Propri dei Comuni</t>
  </si>
  <si>
    <t>Importo Totale</t>
  </si>
  <si>
    <t>Decreto di finanziamento</t>
  </si>
  <si>
    <t>Atto</t>
  </si>
  <si>
    <t>Decreto n. 134 del 10 maggio 2022 del Min. Infrastrutture  e mobilità sostenibili</t>
  </si>
  <si>
    <t>-</t>
  </si>
  <si>
    <t>Settore 01 - GRANDI OPERE PROGRAMMAZIONE LL.PP.</t>
  </si>
  <si>
    <t xml:space="preserve">Decreto n. 57 del 
8 settembre 2022 del Ministero dell'Istruzione </t>
  </si>
  <si>
    <t xml:space="preserve">Decreto n. 57 del
8 settembre 2022 del Ministero dell'Istruzione </t>
  </si>
  <si>
    <t xml:space="preserve">H33C22000000006 </t>
  </si>
  <si>
    <t>H35F21000880002</t>
  </si>
  <si>
    <t>€ 220.000,00</t>
  </si>
  <si>
    <t>Decreto n. 126 del 30 giugno 2023 del Ministero dell'Istruzione e del Merito</t>
  </si>
  <si>
    <t>In esecuzione servizio</t>
  </si>
  <si>
    <t>Decreto Direttoriale n. 98 del 9 maggio 2022 del Ministero del Lavoro e delle Politiche Sociali</t>
  </si>
  <si>
    <t>Settore 10 - WELFARE</t>
  </si>
  <si>
    <t>Decreto n.320 del  11 novembre 2022 del Ministero del Lavoro e delle Politiche Sociali</t>
  </si>
  <si>
    <t>Decreto n.98 del 9 maggio 2022 del Ministero del Lavoro e delle Politiche Sociali</t>
  </si>
  <si>
    <t>In attesa di contratto</t>
  </si>
  <si>
    <t>Decreto n. 2343 del 16 settembre 2022 della Presidenza del Consiglio dei Ministri - Dipartimento per lo sport</t>
  </si>
  <si>
    <t>0,00</t>
  </si>
  <si>
    <t>2.999.719,90</t>
  </si>
  <si>
    <t>€ 0,00</t>
  </si>
  <si>
    <t>17.998.319,40</t>
  </si>
  <si>
    <t>Decreto n. 383 del 7 ottobre 2021 - Ministero delle infrastrutture e della mobilità sostenibili</t>
  </si>
  <si>
    <t>Settore 03 - URBANISTICA PIANIFICAZIONE TERRITORIALE</t>
  </si>
  <si>
    <t>2.999.719,91</t>
  </si>
  <si>
    <t>Decreto n. 383 del 7 ottobre 2021 - Ministero delle infrastrutture e della mobilità sostenibii</t>
  </si>
  <si>
    <t>3.000.000,00</t>
  </si>
  <si>
    <t>18.000.000,00</t>
  </si>
  <si>
    <t>Decreto della Presidenza del Consiglio dei Ministri del 8 ottobre 2021</t>
  </si>
  <si>
    <t>€ 4.000.000,00</t>
  </si>
  <si>
    <t>Decreto Interministeriale del 30 dicembre 2021 - Ministero dell'interno, Ministero dell'economia e delle finanze e Ministero delle infrastrutture e della mobilità sostenibili</t>
  </si>
  <si>
    <t>PATTI PER IL SUD</t>
  </si>
  <si>
    <t>€ 4.828.046,26</t>
  </si>
  <si>
    <t>H37H21002070001</t>
  </si>
  <si>
    <t>€ 1.089.000,00</t>
  </si>
  <si>
    <t>H37H21002110001</t>
  </si>
  <si>
    <t>Stipula contratto</t>
  </si>
  <si>
    <t xml:space="preserve"> € 3.663.593,17</t>
  </si>
  <si>
    <t>Settore 09 - AMBIENTE</t>
  </si>
  <si>
    <t>Decreto n. 509 del 15 dicembre 2021 del Ministero delle infrastrutture e della mobilità sostenibili</t>
  </si>
  <si>
    <t>Decreto n. 85 - 1 / 2022 – PNRR</t>
  </si>
  <si>
    <t>U.P.I. COMUNICAZIONE, PARTECIPAZIONE, TRANSIZIONE DIGITALE E QUALITA' DEI PROCESSI E SERVIZI FONDI SIE E PNRR - PON METRO E POC METRO</t>
  </si>
  <si>
    <t>Decreto n. 131 - 1 / – PNRR</t>
  </si>
  <si>
    <t>Decreto n. 135 - 1 / 2022 – PNRR</t>
  </si>
  <si>
    <t>14 dicembre 2021 - Presidenza del Consiglio dei Ministri - Dipartimento per la trasformazione digitale e l'Agenzia per l'Italia digitale</t>
  </si>
  <si>
    <t>14 dicembre 2021 - Agenzia per la Cybersicurezza Nazionale (ACN) - Dipartimento per la Trasformazione Digitale (DTD)</t>
  </si>
  <si>
    <t>€ 2.000.000,00</t>
  </si>
  <si>
    <t>€ 22.000.000,00</t>
  </si>
  <si>
    <t xml:space="preserve">Decreto interministeriale del 22 aprile 2022 - Ministero dell'interno, Ministero dell'economia e delle finanze </t>
  </si>
  <si>
    <t>Rete di Servizi di Facilitazione Digitale</t>
  </si>
  <si>
    <t>H39I23000660006</t>
  </si>
  <si>
    <t>Decreto n.65/2022 Presidenza del Consiglio dei Ministri</t>
  </si>
  <si>
    <t>Decreto n. 62 del 26 gennaio 2023 del Ministero della Cultura - Direzione generale musei</t>
  </si>
  <si>
    <t>H51F220009490006</t>
  </si>
  <si>
    <t>#</t>
  </si>
  <si>
    <t>ANNUALITA' SUCCESSIVE</t>
  </si>
  <si>
    <t>Fornitura effettuata</t>
  </si>
  <si>
    <t>Lavori conclusi</t>
  </si>
  <si>
    <t>Decreto n. 23  del 13.06.2024 del Ministero dell’Istruzione e del Merito</t>
  </si>
  <si>
    <t xml:space="preserve">H35E24000170006
</t>
  </si>
  <si>
    <t>Realizzazione nuovo asilo nido via Madonna di Fatima (RC)</t>
  </si>
  <si>
    <t>H35E25000100006</t>
  </si>
  <si>
    <t>Decreto n. 101 del 23.05.2025 del Ministero dell’Istruzione e del Merito</t>
  </si>
  <si>
    <t>Realizzazione nuovo asilo nido Gallina (RC)</t>
  </si>
  <si>
    <t>H35E25000090006</t>
  </si>
  <si>
    <t>In aggiudicazione</t>
  </si>
  <si>
    <t>€ 42.000.000,00 Decreto Reggio
-
€ 60.000.000,00 PN Metro Plus 21-27</t>
  </si>
  <si>
    <t>Nota prot. n. 259637/25 
Funz. del. Decreto Reggio L. 246/89
-
Detrmina di ammissione a 
finanziamento n. 5348/24</t>
  </si>
  <si>
    <r>
      <rPr>
        <b/>
        <i/>
        <sz val="10"/>
        <color theme="1"/>
        <rFont val="Calibri"/>
      </rPr>
      <t>Intervento di miglioramento della qualità del decoro urbano e del tessuto sociale ed ambientale dell’area pubblica di pertinenza delle case popolari</t>
    </r>
    <r>
      <rPr>
        <b/>
        <i/>
        <sz val="10"/>
        <color theme="1"/>
        <rFont val="Calibri"/>
      </rPr>
      <t xml:space="preserve">
</t>
    </r>
    <r>
      <rPr>
        <b/>
        <i/>
        <sz val="10"/>
        <color theme="1"/>
        <rFont val="Calibri"/>
      </rPr>
      <t>del Rione Marconi per la promozione di attività culturali e sportive</t>
    </r>
  </si>
  <si>
    <t>Concluso</t>
  </si>
  <si>
    <t>Interventi di manutenzione per il riuso e la rifunzionalizzazione delle Piazze della Vallata del Valanidi comprendenti le frazioni di Trunca, Rosario, Candico e Oliveto</t>
  </si>
  <si>
    <t xml:space="preserve">Miglioramento della qualità e dell'usabilità dei servizi pubblici digitali - Esperienza del cittadino nei servizi pubblici </t>
  </si>
  <si>
    <t>Decreto della Presidenza del Consiglio dei Ministri
Dipartimento per la trasformazione digitale n. 152 - 3/2022 - PNRR-2023</t>
  </si>
  <si>
    <t>Decreto della Presidenza del Consiglio dei Ministri
Dipartimento per la trasformazione digitale n. 92 – 5/2024 – PNRR-2025</t>
  </si>
  <si>
    <t>Decreto della Presidenza del Consiglio dei Ministri
Dipartimento per la trasformazione digitale n. 138 - 2 / 2024 - PNRR</t>
  </si>
  <si>
    <t>I1.7.2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</si>
</sst>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[$€-2]\ #,##0.00"/>
    <numFmt numFmtId="166" formatCode="_-* #,##0.00\ &quot;€&quot;_-;\-* #,##0.00\ &quot;€&quot;_-;_-* &quot;-&quot;??\ &quot;€&quot;_-;_-@"/>
    <numFmt numFmtId="167" formatCode="&quot;€&quot;#,##0.00"/>
  </numFmts>
  <fonts count="12" x14ac:knownFonts="1">
    <font>
      <sz val="10"/>
      <color rgb="FF000000"/>
      <name val="Arial"/>
      <scheme val="minor"/>
    </font>
    <font>
      <b/>
      <sz val="14"/>
      <color theme="1"/>
      <name val="Calibri"/>
    </font>
    <font>
      <sz val="10"/>
      <color theme="1"/>
      <name val="Calibri"/>
    </font>
    <font>
      <b/>
      <i/>
      <sz val="11"/>
      <color theme="1"/>
      <name val="Calibri"/>
    </font>
    <font>
      <b/>
      <sz val="11"/>
      <color theme="1"/>
      <name val="Calibri"/>
    </font>
    <font>
      <b/>
      <i/>
      <sz val="10"/>
      <color theme="1"/>
      <name val="Calibri"/>
    </font>
    <font>
      <sz val="10"/>
      <color theme="1"/>
      <name val="Calibri"/>
    </font>
    <font>
      <sz val="10"/>
      <name val="Arial"/>
    </font>
    <font>
      <b/>
      <sz val="10"/>
      <color theme="1"/>
      <name val="Calibri"/>
    </font>
    <font>
      <sz val="11"/>
      <color theme="1"/>
      <name val="Calibri"/>
    </font>
    <font>
      <b/>
      <i/>
      <sz val="10"/>
      <color theme="1"/>
      <name val="Calibri"/>
    </font>
    <font>
      <b/>
      <i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FC5E8"/>
        <bgColor rgb="FF9FC5E8"/>
      </patternFill>
    </fill>
    <fill>
      <patternFill patternType="solid">
        <fgColor rgb="FFDD7E6B"/>
        <bgColor rgb="FFDD7E6B"/>
      </patternFill>
    </fill>
    <fill>
      <patternFill patternType="solid">
        <fgColor rgb="FFFFD966"/>
        <bgColor rgb="FFFFD966"/>
      </patternFill>
    </fill>
    <fill>
      <patternFill patternType="solid">
        <fgColor rgb="FFF6B26B"/>
        <bgColor rgb="FFF6B26B"/>
      </patternFill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vertical="center"/>
    </xf>
    <xf numFmtId="0" fontId="9" fillId="0" borderId="0" xfId="0" applyFont="1"/>
    <xf numFmtId="166" fontId="1" fillId="3" borderId="7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8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/>
    </xf>
    <xf numFmtId="165" fontId="8" fillId="0" borderId="15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/>
    </xf>
    <xf numFmtId="167" fontId="9" fillId="0" borderId="7" xfId="0" applyNumberFormat="1" applyFont="1" applyBorder="1" applyAlignment="1">
      <alignment horizontal="center" vertical="center"/>
    </xf>
    <xf numFmtId="167" fontId="9" fillId="0" borderId="8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5" fontId="1" fillId="3" borderId="4" xfId="0" applyNumberFormat="1" applyFont="1" applyFill="1" applyBorder="1" applyAlignment="1">
      <alignment horizontal="center" vertical="center"/>
    </xf>
    <xf numFmtId="165" fontId="1" fillId="5" borderId="4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 readingOrder="1"/>
    </xf>
    <xf numFmtId="0" fontId="9" fillId="0" borderId="1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988"/>
  <sheetViews>
    <sheetView tabSelected="1" topLeftCell="A25" workbookViewId="0">
      <selection activeCell="N25" sqref="N25"/>
    </sheetView>
  </sheetViews>
  <sheetFormatPr defaultColWidth="12.5703125" defaultRowHeight="15" customHeight="1" x14ac:dyDescent="0.2"/>
  <cols>
    <col min="1" max="1" width="3" bestFit="1" customWidth="1"/>
    <col min="2" max="2" width="30.140625" bestFit="1" customWidth="1"/>
    <col min="3" max="3" width="18.42578125" customWidth="1"/>
    <col min="4" max="4" width="19.5703125" bestFit="1" customWidth="1"/>
    <col min="5" max="5" width="17.5703125" customWidth="1"/>
    <col min="6" max="6" width="24.85546875" bestFit="1" customWidth="1"/>
    <col min="7" max="7" width="18" bestFit="1" customWidth="1"/>
    <col min="8" max="8" width="17.28515625" bestFit="1" customWidth="1"/>
    <col min="9" max="9" width="13.85546875" bestFit="1" customWidth="1"/>
    <col min="10" max="10" width="12.7109375" bestFit="1" customWidth="1"/>
    <col min="11" max="11" width="8.7109375" bestFit="1" customWidth="1"/>
    <col min="12" max="12" width="14.85546875" bestFit="1" customWidth="1"/>
    <col min="13" max="13" width="21.7109375" customWidth="1"/>
    <col min="14" max="14" width="33" bestFit="1" customWidth="1"/>
    <col min="15" max="15" width="32.28515625" bestFit="1" customWidth="1"/>
    <col min="16" max="16" width="21.85546875" bestFit="1" customWidth="1"/>
    <col min="17" max="17" width="7" bestFit="1" customWidth="1"/>
    <col min="18" max="18" width="8" bestFit="1" customWidth="1"/>
    <col min="19" max="20" width="13.28515625" bestFit="1" customWidth="1"/>
    <col min="21" max="22" width="14.28515625" bestFit="1" customWidth="1"/>
    <col min="23" max="23" width="14.7109375" bestFit="1" customWidth="1"/>
    <col min="24" max="39" width="8" customWidth="1"/>
  </cols>
  <sheetData>
    <row r="1" spans="1:39" ht="57.75" customHeight="1" x14ac:dyDescent="0.25">
      <c r="A1" s="52" t="s">
        <v>197</v>
      </c>
      <c r="B1" s="52" t="s">
        <v>0</v>
      </c>
      <c r="C1" s="52" t="s">
        <v>1</v>
      </c>
      <c r="D1" s="52" t="s">
        <v>2</v>
      </c>
      <c r="E1" s="52" t="s">
        <v>3</v>
      </c>
      <c r="F1" s="52" t="s">
        <v>4</v>
      </c>
      <c r="G1" s="52" t="s">
        <v>134</v>
      </c>
      <c r="H1" s="52" t="s">
        <v>5</v>
      </c>
      <c r="I1" s="53" t="s">
        <v>135</v>
      </c>
      <c r="J1" s="54"/>
      <c r="K1" s="54"/>
      <c r="L1" s="54"/>
      <c r="M1" s="55"/>
      <c r="N1" s="56" t="s">
        <v>136</v>
      </c>
      <c r="O1" s="55"/>
      <c r="P1" s="50" t="s">
        <v>137</v>
      </c>
      <c r="Q1" s="57" t="s">
        <v>138</v>
      </c>
      <c r="R1" s="54"/>
      <c r="S1" s="54"/>
      <c r="T1" s="54"/>
      <c r="U1" s="54"/>
      <c r="V1" s="54"/>
      <c r="W1" s="55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57.75" customHeight="1" x14ac:dyDescent="0.25">
      <c r="A2" s="51"/>
      <c r="B2" s="51"/>
      <c r="C2" s="51"/>
      <c r="D2" s="51"/>
      <c r="E2" s="51"/>
      <c r="F2" s="51"/>
      <c r="G2" s="51"/>
      <c r="H2" s="51"/>
      <c r="I2" s="2" t="s">
        <v>139</v>
      </c>
      <c r="J2" s="3" t="s">
        <v>140</v>
      </c>
      <c r="K2" s="4" t="s">
        <v>141</v>
      </c>
      <c r="L2" s="3" t="s">
        <v>142</v>
      </c>
      <c r="M2" s="5" t="s">
        <v>143</v>
      </c>
      <c r="N2" s="6" t="s">
        <v>139</v>
      </c>
      <c r="O2" s="7" t="s">
        <v>144</v>
      </c>
      <c r="P2" s="51"/>
      <c r="Q2" s="8">
        <v>2021</v>
      </c>
      <c r="R2" s="9">
        <v>2022</v>
      </c>
      <c r="S2" s="9">
        <v>2023</v>
      </c>
      <c r="T2" s="9">
        <v>2024</v>
      </c>
      <c r="U2" s="9">
        <v>2025</v>
      </c>
      <c r="V2" s="9">
        <v>2026</v>
      </c>
      <c r="W2" s="10" t="s">
        <v>198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51" x14ac:dyDescent="0.2">
      <c r="A3" s="11">
        <v>1</v>
      </c>
      <c r="B3" s="12" t="s">
        <v>6</v>
      </c>
      <c r="C3" s="12" t="s">
        <v>7</v>
      </c>
      <c r="D3" s="12" t="s">
        <v>8</v>
      </c>
      <c r="E3" s="12" t="s">
        <v>9</v>
      </c>
      <c r="F3" s="61" t="s">
        <v>10</v>
      </c>
      <c r="G3" s="14" t="s">
        <v>199</v>
      </c>
      <c r="H3" s="15" t="s">
        <v>11</v>
      </c>
      <c r="I3" s="16">
        <v>46219864</v>
      </c>
      <c r="J3" s="17">
        <v>0</v>
      </c>
      <c r="K3" s="17">
        <v>0</v>
      </c>
      <c r="L3" s="18">
        <v>46219864</v>
      </c>
      <c r="M3" s="15" t="s">
        <v>145</v>
      </c>
      <c r="N3" s="19">
        <v>0</v>
      </c>
      <c r="O3" s="20" t="s">
        <v>146</v>
      </c>
      <c r="P3" s="21" t="s">
        <v>147</v>
      </c>
      <c r="Q3" s="22">
        <v>0</v>
      </c>
      <c r="R3" s="23">
        <v>0</v>
      </c>
      <c r="S3" s="23">
        <v>72038.38</v>
      </c>
      <c r="T3" s="23">
        <v>7008344.4299999997</v>
      </c>
      <c r="U3" s="23">
        <v>33732859.850000001</v>
      </c>
      <c r="V3" s="23">
        <v>5406621.3399999999</v>
      </c>
      <c r="W3" s="24">
        <v>0</v>
      </c>
    </row>
    <row r="4" spans="1:39" ht="63.75" x14ac:dyDescent="0.2">
      <c r="A4" s="11">
        <v>2</v>
      </c>
      <c r="B4" s="12" t="s">
        <v>12</v>
      </c>
      <c r="C4" s="12" t="s">
        <v>13</v>
      </c>
      <c r="D4" s="12" t="s">
        <v>14</v>
      </c>
      <c r="E4" s="12" t="s">
        <v>15</v>
      </c>
      <c r="F4" s="25" t="s">
        <v>16</v>
      </c>
      <c r="G4" s="26" t="s">
        <v>200</v>
      </c>
      <c r="H4" s="15" t="s">
        <v>17</v>
      </c>
      <c r="I4" s="27">
        <v>298800</v>
      </c>
      <c r="J4" s="28">
        <v>29880</v>
      </c>
      <c r="K4" s="28">
        <v>0</v>
      </c>
      <c r="L4" s="28">
        <v>328680</v>
      </c>
      <c r="M4" s="15" t="s">
        <v>148</v>
      </c>
      <c r="N4" s="29">
        <v>0</v>
      </c>
      <c r="O4" s="30" t="s">
        <v>146</v>
      </c>
      <c r="P4" s="31" t="s">
        <v>147</v>
      </c>
      <c r="Q4" s="22">
        <v>0</v>
      </c>
      <c r="R4" s="23">
        <v>0</v>
      </c>
      <c r="S4" s="32">
        <v>29880</v>
      </c>
      <c r="T4" s="32">
        <v>59760</v>
      </c>
      <c r="U4" s="32">
        <v>239040</v>
      </c>
      <c r="V4" s="32">
        <v>0</v>
      </c>
      <c r="W4" s="33">
        <v>0</v>
      </c>
    </row>
    <row r="5" spans="1:39" ht="63.75" x14ac:dyDescent="0.2">
      <c r="A5" s="11">
        <v>3</v>
      </c>
      <c r="B5" s="12" t="s">
        <v>12</v>
      </c>
      <c r="C5" s="12" t="s">
        <v>13</v>
      </c>
      <c r="D5" s="12" t="s">
        <v>14</v>
      </c>
      <c r="E5" s="12" t="s">
        <v>15</v>
      </c>
      <c r="F5" s="25" t="s">
        <v>19</v>
      </c>
      <c r="G5" s="26" t="s">
        <v>200</v>
      </c>
      <c r="H5" s="15" t="s">
        <v>20</v>
      </c>
      <c r="I5" s="27">
        <f>298800</f>
        <v>298800</v>
      </c>
      <c r="J5" s="28">
        <v>29880</v>
      </c>
      <c r="K5" s="28">
        <v>0</v>
      </c>
      <c r="L5" s="28">
        <v>328680</v>
      </c>
      <c r="M5" s="15" t="s">
        <v>149</v>
      </c>
      <c r="N5" s="29">
        <v>0</v>
      </c>
      <c r="O5" s="30" t="s">
        <v>146</v>
      </c>
      <c r="P5" s="31" t="s">
        <v>147</v>
      </c>
      <c r="Q5" s="22">
        <v>0</v>
      </c>
      <c r="R5" s="23">
        <v>0</v>
      </c>
      <c r="S5" s="23">
        <v>29880</v>
      </c>
      <c r="T5" s="23">
        <v>59760</v>
      </c>
      <c r="U5" s="23">
        <v>239040</v>
      </c>
      <c r="V5" s="23">
        <v>0</v>
      </c>
      <c r="W5" s="24">
        <v>0</v>
      </c>
    </row>
    <row r="6" spans="1:39" ht="63.75" x14ac:dyDescent="0.2">
      <c r="A6" s="11">
        <v>4</v>
      </c>
      <c r="B6" s="12" t="s">
        <v>12</v>
      </c>
      <c r="C6" s="12" t="s">
        <v>13</v>
      </c>
      <c r="D6" s="12" t="s">
        <v>14</v>
      </c>
      <c r="E6" s="12" t="s">
        <v>15</v>
      </c>
      <c r="F6" s="25" t="s">
        <v>21</v>
      </c>
      <c r="G6" s="26" t="s">
        <v>200</v>
      </c>
      <c r="H6" s="15" t="s">
        <v>150</v>
      </c>
      <c r="I6" s="27">
        <f>186320</f>
        <v>186320</v>
      </c>
      <c r="J6" s="28">
        <v>18632</v>
      </c>
      <c r="K6" s="28">
        <v>0</v>
      </c>
      <c r="L6" s="28">
        <v>204952</v>
      </c>
      <c r="M6" s="15" t="s">
        <v>149</v>
      </c>
      <c r="N6" s="29">
        <v>0</v>
      </c>
      <c r="O6" s="30" t="s">
        <v>146</v>
      </c>
      <c r="P6" s="31" t="s">
        <v>147</v>
      </c>
      <c r="Q6" s="22">
        <v>0</v>
      </c>
      <c r="R6" s="23">
        <v>0</v>
      </c>
      <c r="S6" s="32">
        <v>0</v>
      </c>
      <c r="T6" s="32">
        <v>55896</v>
      </c>
      <c r="U6" s="32">
        <f>L6-T6</f>
        <v>149056</v>
      </c>
      <c r="V6" s="23">
        <v>0</v>
      </c>
      <c r="W6" s="24">
        <v>0</v>
      </c>
    </row>
    <row r="7" spans="1:39" ht="63.75" x14ac:dyDescent="0.2">
      <c r="A7" s="11">
        <v>5</v>
      </c>
      <c r="B7" s="12" t="s">
        <v>12</v>
      </c>
      <c r="C7" s="12" t="s">
        <v>13</v>
      </c>
      <c r="D7" s="12" t="s">
        <v>14</v>
      </c>
      <c r="E7" s="12" t="s">
        <v>15</v>
      </c>
      <c r="F7" s="25" t="s">
        <v>22</v>
      </c>
      <c r="G7" s="26" t="s">
        <v>18</v>
      </c>
      <c r="H7" s="15" t="s">
        <v>23</v>
      </c>
      <c r="I7" s="27">
        <f>420000</f>
        <v>420000</v>
      </c>
      <c r="J7" s="28">
        <v>0</v>
      </c>
      <c r="K7" s="28">
        <v>0</v>
      </c>
      <c r="L7" s="28">
        <v>420000</v>
      </c>
      <c r="M7" s="15" t="s">
        <v>149</v>
      </c>
      <c r="N7" s="29">
        <v>0</v>
      </c>
      <c r="O7" s="30" t="s">
        <v>146</v>
      </c>
      <c r="P7" s="31" t="s">
        <v>147</v>
      </c>
      <c r="Q7" s="22">
        <v>0</v>
      </c>
      <c r="R7" s="32">
        <v>0</v>
      </c>
      <c r="S7" s="32">
        <v>18656.900000000001</v>
      </c>
      <c r="T7" s="32">
        <v>107345.1</v>
      </c>
      <c r="U7" s="32">
        <v>293998</v>
      </c>
      <c r="V7" s="23">
        <v>0</v>
      </c>
      <c r="W7" s="24">
        <v>0</v>
      </c>
    </row>
    <row r="8" spans="1:39" ht="63.75" x14ac:dyDescent="0.2">
      <c r="A8" s="11">
        <v>6</v>
      </c>
      <c r="B8" s="12" t="s">
        <v>12</v>
      </c>
      <c r="C8" s="12" t="s">
        <v>13</v>
      </c>
      <c r="D8" s="34" t="s">
        <v>24</v>
      </c>
      <c r="E8" s="12" t="s">
        <v>15</v>
      </c>
      <c r="F8" s="25" t="s">
        <v>25</v>
      </c>
      <c r="G8" s="26" t="s">
        <v>18</v>
      </c>
      <c r="H8" s="15" t="s">
        <v>151</v>
      </c>
      <c r="I8" s="35" t="s">
        <v>152</v>
      </c>
      <c r="J8" s="28">
        <v>0</v>
      </c>
      <c r="K8" s="28">
        <v>0</v>
      </c>
      <c r="L8" s="36" t="s">
        <v>152</v>
      </c>
      <c r="M8" s="15" t="s">
        <v>153</v>
      </c>
      <c r="N8" s="29">
        <v>0</v>
      </c>
      <c r="O8" s="30" t="s">
        <v>146</v>
      </c>
      <c r="P8" s="31" t="s">
        <v>147</v>
      </c>
      <c r="Q8" s="22">
        <v>0</v>
      </c>
      <c r="R8" s="32">
        <v>0</v>
      </c>
      <c r="S8" s="32">
        <v>0</v>
      </c>
      <c r="T8" s="32">
        <v>66000</v>
      </c>
      <c r="U8" s="32">
        <v>154000</v>
      </c>
      <c r="V8" s="32">
        <v>0</v>
      </c>
      <c r="W8" s="33">
        <v>0</v>
      </c>
    </row>
    <row r="9" spans="1:39" ht="63.75" x14ac:dyDescent="0.2">
      <c r="A9" s="11">
        <v>7</v>
      </c>
      <c r="B9" s="12" t="s">
        <v>12</v>
      </c>
      <c r="C9" s="12" t="s">
        <v>13</v>
      </c>
      <c r="D9" s="12" t="s">
        <v>14</v>
      </c>
      <c r="E9" s="12" t="s">
        <v>15</v>
      </c>
      <c r="F9" s="25" t="s">
        <v>26</v>
      </c>
      <c r="G9" s="26" t="s">
        <v>18</v>
      </c>
      <c r="H9" s="15" t="s">
        <v>27</v>
      </c>
      <c r="I9" s="28">
        <v>400000</v>
      </c>
      <c r="J9" s="28">
        <v>0</v>
      </c>
      <c r="K9" s="28">
        <v>0</v>
      </c>
      <c r="L9" s="28">
        <v>400000</v>
      </c>
      <c r="M9" s="15" t="s">
        <v>201</v>
      </c>
      <c r="N9" s="29">
        <v>0</v>
      </c>
      <c r="O9" s="30" t="s">
        <v>146</v>
      </c>
      <c r="P9" s="31" t="s">
        <v>147</v>
      </c>
      <c r="Q9" s="22">
        <v>0</v>
      </c>
      <c r="R9" s="32">
        <v>0</v>
      </c>
      <c r="S9" s="32">
        <v>0</v>
      </c>
      <c r="T9" s="32">
        <v>0</v>
      </c>
      <c r="U9" s="32">
        <v>400000</v>
      </c>
      <c r="V9" s="32">
        <v>0</v>
      </c>
      <c r="W9" s="33">
        <v>0</v>
      </c>
    </row>
    <row r="10" spans="1:39" ht="63.75" x14ac:dyDescent="0.2">
      <c r="A10" s="11">
        <v>8</v>
      </c>
      <c r="B10" s="12" t="s">
        <v>12</v>
      </c>
      <c r="C10" s="12" t="s">
        <v>13</v>
      </c>
      <c r="D10" s="12" t="s">
        <v>14</v>
      </c>
      <c r="E10" s="12" t="s">
        <v>15</v>
      </c>
      <c r="F10" s="25" t="s">
        <v>28</v>
      </c>
      <c r="G10" s="26" t="s">
        <v>18</v>
      </c>
      <c r="H10" s="15" t="s">
        <v>29</v>
      </c>
      <c r="I10" s="28">
        <v>1440000</v>
      </c>
      <c r="J10" s="28">
        <v>0</v>
      </c>
      <c r="K10" s="28">
        <v>0</v>
      </c>
      <c r="L10" s="28">
        <v>1440000</v>
      </c>
      <c r="M10" s="15" t="s">
        <v>201</v>
      </c>
      <c r="N10" s="29">
        <v>0</v>
      </c>
      <c r="O10" s="30" t="s">
        <v>146</v>
      </c>
      <c r="P10" s="31" t="s">
        <v>147</v>
      </c>
      <c r="Q10" s="22">
        <v>0</v>
      </c>
      <c r="R10" s="32">
        <v>0</v>
      </c>
      <c r="S10" s="32">
        <v>0</v>
      </c>
      <c r="T10" s="32">
        <v>0</v>
      </c>
      <c r="U10" s="32">
        <v>1440000</v>
      </c>
      <c r="V10" s="32">
        <v>0</v>
      </c>
      <c r="W10" s="33">
        <v>0</v>
      </c>
    </row>
    <row r="11" spans="1:39" ht="63.75" x14ac:dyDescent="0.2">
      <c r="A11" s="11">
        <v>9</v>
      </c>
      <c r="B11" s="12" t="s">
        <v>12</v>
      </c>
      <c r="C11" s="12" t="s">
        <v>13</v>
      </c>
      <c r="D11" s="12" t="s">
        <v>14</v>
      </c>
      <c r="E11" s="12" t="s">
        <v>15</v>
      </c>
      <c r="F11" s="25" t="s">
        <v>30</v>
      </c>
      <c r="G11" s="26" t="s">
        <v>18</v>
      </c>
      <c r="H11" s="15" t="s">
        <v>202</v>
      </c>
      <c r="I11" s="28">
        <v>1440000</v>
      </c>
      <c r="J11" s="28">
        <v>0</v>
      </c>
      <c r="K11" s="28">
        <v>0</v>
      </c>
      <c r="L11" s="28">
        <v>1440000</v>
      </c>
      <c r="M11" s="15" t="s">
        <v>201</v>
      </c>
      <c r="N11" s="29">
        <v>0</v>
      </c>
      <c r="O11" s="30" t="s">
        <v>146</v>
      </c>
      <c r="P11" s="31" t="s">
        <v>147</v>
      </c>
      <c r="Q11" s="22">
        <v>0</v>
      </c>
      <c r="R11" s="32">
        <v>0</v>
      </c>
      <c r="S11" s="32">
        <v>0</v>
      </c>
      <c r="T11" s="32">
        <v>0</v>
      </c>
      <c r="U11" s="32">
        <v>1393158.83</v>
      </c>
      <c r="V11" s="32">
        <v>0</v>
      </c>
      <c r="W11" s="33">
        <v>0</v>
      </c>
    </row>
    <row r="12" spans="1:39" ht="63.75" x14ac:dyDescent="0.2">
      <c r="A12" s="11">
        <v>10</v>
      </c>
      <c r="B12" s="12" t="s">
        <v>12</v>
      </c>
      <c r="C12" s="12" t="s">
        <v>13</v>
      </c>
      <c r="D12" s="12" t="s">
        <v>14</v>
      </c>
      <c r="E12" s="12" t="s">
        <v>15</v>
      </c>
      <c r="F12" s="25" t="s">
        <v>203</v>
      </c>
      <c r="G12" s="26" t="s">
        <v>130</v>
      </c>
      <c r="H12" s="15" t="s">
        <v>204</v>
      </c>
      <c r="I12" s="28">
        <v>1728000</v>
      </c>
      <c r="J12" s="28">
        <v>0</v>
      </c>
      <c r="K12" s="28">
        <v>0</v>
      </c>
      <c r="L12" s="28">
        <v>1728000</v>
      </c>
      <c r="M12" s="15" t="s">
        <v>205</v>
      </c>
      <c r="N12" s="29">
        <v>0</v>
      </c>
      <c r="O12" s="30" t="s">
        <v>146</v>
      </c>
      <c r="P12" s="31" t="s">
        <v>147</v>
      </c>
      <c r="Q12" s="22">
        <v>0</v>
      </c>
      <c r="R12" s="32">
        <v>0</v>
      </c>
      <c r="S12" s="32">
        <v>0</v>
      </c>
      <c r="T12" s="32">
        <v>0</v>
      </c>
      <c r="U12" s="32">
        <v>328000</v>
      </c>
      <c r="V12" s="32">
        <v>1400000</v>
      </c>
      <c r="W12" s="33">
        <v>0</v>
      </c>
    </row>
    <row r="13" spans="1:39" ht="63.75" x14ac:dyDescent="0.2">
      <c r="A13" s="11">
        <v>11</v>
      </c>
      <c r="B13" s="12" t="s">
        <v>12</v>
      </c>
      <c r="C13" s="12" t="s">
        <v>13</v>
      </c>
      <c r="D13" s="12" t="s">
        <v>14</v>
      </c>
      <c r="E13" s="12" t="s">
        <v>15</v>
      </c>
      <c r="F13" s="25" t="s">
        <v>206</v>
      </c>
      <c r="G13" s="26" t="s">
        <v>130</v>
      </c>
      <c r="H13" s="15" t="s">
        <v>207</v>
      </c>
      <c r="I13" s="28">
        <v>1728000</v>
      </c>
      <c r="J13" s="28">
        <v>0</v>
      </c>
      <c r="K13" s="28">
        <v>0</v>
      </c>
      <c r="L13" s="28">
        <v>1728000</v>
      </c>
      <c r="M13" s="15" t="s">
        <v>205</v>
      </c>
      <c r="N13" s="29">
        <v>0</v>
      </c>
      <c r="O13" s="30" t="s">
        <v>146</v>
      </c>
      <c r="P13" s="31" t="s">
        <v>147</v>
      </c>
      <c r="Q13" s="22">
        <v>0</v>
      </c>
      <c r="R13" s="32">
        <v>0</v>
      </c>
      <c r="S13" s="32">
        <v>0</v>
      </c>
      <c r="T13" s="32">
        <v>0</v>
      </c>
      <c r="U13" s="32">
        <v>328000</v>
      </c>
      <c r="V13" s="32">
        <v>1400000</v>
      </c>
      <c r="W13" s="33">
        <v>0</v>
      </c>
    </row>
    <row r="14" spans="1:39" ht="63.75" x14ac:dyDescent="0.2">
      <c r="A14" s="11">
        <v>12</v>
      </c>
      <c r="B14" s="12" t="s">
        <v>12</v>
      </c>
      <c r="C14" s="12" t="s">
        <v>13</v>
      </c>
      <c r="D14" s="12" t="s">
        <v>14</v>
      </c>
      <c r="E14" s="12" t="s">
        <v>15</v>
      </c>
      <c r="F14" s="25" t="s">
        <v>31</v>
      </c>
      <c r="G14" s="26" t="s">
        <v>18</v>
      </c>
      <c r="H14" s="15" t="s">
        <v>32</v>
      </c>
      <c r="I14" s="28">
        <v>960000</v>
      </c>
      <c r="J14" s="28">
        <v>0</v>
      </c>
      <c r="K14" s="28">
        <v>0</v>
      </c>
      <c r="L14" s="28">
        <f>I14</f>
        <v>960000</v>
      </c>
      <c r="M14" s="15" t="s">
        <v>201</v>
      </c>
      <c r="N14" s="29">
        <v>0</v>
      </c>
      <c r="O14" s="30" t="s">
        <v>146</v>
      </c>
      <c r="P14" s="31" t="s">
        <v>147</v>
      </c>
      <c r="Q14" s="22">
        <v>0</v>
      </c>
      <c r="R14" s="32">
        <v>0</v>
      </c>
      <c r="S14" s="32">
        <v>0</v>
      </c>
      <c r="T14" s="32">
        <v>10309.93</v>
      </c>
      <c r="U14" s="32">
        <v>949690.07</v>
      </c>
      <c r="V14" s="32">
        <v>0</v>
      </c>
      <c r="W14" s="33">
        <v>0</v>
      </c>
    </row>
    <row r="15" spans="1:39" ht="51" x14ac:dyDescent="0.2">
      <c r="A15" s="11">
        <v>13</v>
      </c>
      <c r="B15" s="12" t="s">
        <v>33</v>
      </c>
      <c r="C15" s="12" t="s">
        <v>34</v>
      </c>
      <c r="D15" s="12" t="s">
        <v>35</v>
      </c>
      <c r="E15" s="12" t="s">
        <v>36</v>
      </c>
      <c r="F15" s="25" t="s">
        <v>37</v>
      </c>
      <c r="G15" s="26" t="s">
        <v>154</v>
      </c>
      <c r="H15" s="15" t="s">
        <v>38</v>
      </c>
      <c r="I15" s="27">
        <v>330000</v>
      </c>
      <c r="J15" s="28">
        <v>0</v>
      </c>
      <c r="K15" s="28">
        <v>0</v>
      </c>
      <c r="L15" s="28">
        <v>330000</v>
      </c>
      <c r="M15" s="15" t="s">
        <v>155</v>
      </c>
      <c r="N15" s="29">
        <v>0</v>
      </c>
      <c r="O15" s="30" t="s">
        <v>146</v>
      </c>
      <c r="P15" s="37" t="s">
        <v>156</v>
      </c>
      <c r="Q15" s="22">
        <v>0</v>
      </c>
      <c r="R15" s="32">
        <v>0</v>
      </c>
      <c r="S15" s="32">
        <v>0</v>
      </c>
      <c r="T15" s="32">
        <v>33000</v>
      </c>
      <c r="U15" s="32">
        <v>277000</v>
      </c>
      <c r="V15" s="32">
        <v>20000</v>
      </c>
      <c r="W15" s="33">
        <v>0</v>
      </c>
    </row>
    <row r="16" spans="1:39" ht="76.5" x14ac:dyDescent="0.2">
      <c r="A16" s="11">
        <v>14</v>
      </c>
      <c r="B16" s="12" t="s">
        <v>33</v>
      </c>
      <c r="C16" s="12" t="s">
        <v>34</v>
      </c>
      <c r="D16" s="12" t="s">
        <v>39</v>
      </c>
      <c r="E16" s="12" t="s">
        <v>36</v>
      </c>
      <c r="F16" s="25" t="s">
        <v>40</v>
      </c>
      <c r="G16" s="26" t="s">
        <v>154</v>
      </c>
      <c r="H16" s="15" t="s">
        <v>41</v>
      </c>
      <c r="I16" s="27">
        <v>211500</v>
      </c>
      <c r="J16" s="38">
        <v>0</v>
      </c>
      <c r="K16" s="38">
        <v>0</v>
      </c>
      <c r="L16" s="28">
        <v>211500</v>
      </c>
      <c r="M16" s="15" t="s">
        <v>157</v>
      </c>
      <c r="N16" s="29">
        <v>0</v>
      </c>
      <c r="O16" s="30" t="s">
        <v>146</v>
      </c>
      <c r="P16" s="37" t="s">
        <v>156</v>
      </c>
      <c r="Q16" s="22">
        <v>0</v>
      </c>
      <c r="R16" s="23">
        <v>0</v>
      </c>
      <c r="S16" s="23">
        <v>21150</v>
      </c>
      <c r="T16" s="23">
        <v>0</v>
      </c>
      <c r="U16" s="23">
        <v>170000</v>
      </c>
      <c r="V16" s="32">
        <v>20350</v>
      </c>
      <c r="W16" s="33">
        <v>0</v>
      </c>
    </row>
    <row r="17" spans="1:23" ht="51" x14ac:dyDescent="0.2">
      <c r="A17" s="11">
        <v>15</v>
      </c>
      <c r="B17" s="12" t="s">
        <v>33</v>
      </c>
      <c r="C17" s="12" t="s">
        <v>34</v>
      </c>
      <c r="D17" s="12" t="s">
        <v>42</v>
      </c>
      <c r="E17" s="12" t="s">
        <v>36</v>
      </c>
      <c r="F17" s="25" t="s">
        <v>43</v>
      </c>
      <c r="G17" s="26" t="s">
        <v>154</v>
      </c>
      <c r="H17" s="15" t="s">
        <v>44</v>
      </c>
      <c r="I17" s="27">
        <v>2460000</v>
      </c>
      <c r="J17" s="38">
        <v>0</v>
      </c>
      <c r="K17" s="38">
        <v>0</v>
      </c>
      <c r="L17" s="28">
        <v>2460000</v>
      </c>
      <c r="M17" s="15" t="s">
        <v>155</v>
      </c>
      <c r="N17" s="29">
        <v>0</v>
      </c>
      <c r="O17" s="30" t="s">
        <v>146</v>
      </c>
      <c r="P17" s="37" t="s">
        <v>156</v>
      </c>
      <c r="Q17" s="22">
        <v>0</v>
      </c>
      <c r="R17" s="23">
        <v>0</v>
      </c>
      <c r="S17" s="32">
        <v>0</v>
      </c>
      <c r="T17" s="32">
        <v>0</v>
      </c>
      <c r="U17" s="32">
        <v>2370000</v>
      </c>
      <c r="V17" s="32">
        <v>90000</v>
      </c>
      <c r="W17" s="33">
        <v>0</v>
      </c>
    </row>
    <row r="18" spans="1:23" ht="76.5" x14ac:dyDescent="0.2">
      <c r="A18" s="11">
        <v>16</v>
      </c>
      <c r="B18" s="12" t="s">
        <v>33</v>
      </c>
      <c r="C18" s="12" t="s">
        <v>34</v>
      </c>
      <c r="D18" s="12" t="s">
        <v>45</v>
      </c>
      <c r="E18" s="12" t="s">
        <v>36</v>
      </c>
      <c r="F18" s="25" t="s">
        <v>46</v>
      </c>
      <c r="G18" s="26" t="s">
        <v>208</v>
      </c>
      <c r="H18" s="15" t="s">
        <v>47</v>
      </c>
      <c r="I18" s="27">
        <v>715000</v>
      </c>
      <c r="J18" s="38">
        <v>0</v>
      </c>
      <c r="K18" s="38">
        <v>0</v>
      </c>
      <c r="L18" s="28">
        <v>715000</v>
      </c>
      <c r="M18" s="15" t="s">
        <v>157</v>
      </c>
      <c r="N18" s="29">
        <v>0</v>
      </c>
      <c r="O18" s="30" t="s">
        <v>146</v>
      </c>
      <c r="P18" s="37" t="s">
        <v>156</v>
      </c>
      <c r="Q18" s="22">
        <v>0</v>
      </c>
      <c r="R18" s="23">
        <v>0</v>
      </c>
      <c r="S18" s="32">
        <v>95000</v>
      </c>
      <c r="T18" s="32">
        <v>0</v>
      </c>
      <c r="U18" s="32">
        <v>505000</v>
      </c>
      <c r="V18" s="23">
        <v>210000</v>
      </c>
      <c r="W18" s="24">
        <v>0</v>
      </c>
    </row>
    <row r="19" spans="1:23" ht="76.5" x14ac:dyDescent="0.2">
      <c r="A19" s="11">
        <v>17</v>
      </c>
      <c r="B19" s="12" t="s">
        <v>33</v>
      </c>
      <c r="C19" s="12" t="s">
        <v>34</v>
      </c>
      <c r="D19" s="12" t="s">
        <v>45</v>
      </c>
      <c r="E19" s="12" t="s">
        <v>36</v>
      </c>
      <c r="F19" s="25" t="s">
        <v>48</v>
      </c>
      <c r="G19" s="26" t="s">
        <v>154</v>
      </c>
      <c r="H19" s="15" t="s">
        <v>49</v>
      </c>
      <c r="I19" s="27">
        <v>1090000</v>
      </c>
      <c r="J19" s="38">
        <v>0</v>
      </c>
      <c r="K19" s="38">
        <v>0</v>
      </c>
      <c r="L19" s="28">
        <v>1090000</v>
      </c>
      <c r="M19" s="15" t="s">
        <v>158</v>
      </c>
      <c r="N19" s="29">
        <v>0</v>
      </c>
      <c r="O19" s="30" t="s">
        <v>146</v>
      </c>
      <c r="P19" s="37" t="s">
        <v>156</v>
      </c>
      <c r="Q19" s="22">
        <v>0</v>
      </c>
      <c r="R19" s="23">
        <v>0</v>
      </c>
      <c r="S19" s="23">
        <v>0</v>
      </c>
      <c r="T19" s="23">
        <v>0</v>
      </c>
      <c r="U19" s="23">
        <v>900000</v>
      </c>
      <c r="V19" s="23">
        <v>190000</v>
      </c>
      <c r="W19" s="24">
        <v>0</v>
      </c>
    </row>
    <row r="20" spans="1:23" ht="63.75" x14ac:dyDescent="0.2">
      <c r="A20" s="11">
        <v>18</v>
      </c>
      <c r="B20" s="12" t="s">
        <v>33</v>
      </c>
      <c r="C20" s="12" t="s">
        <v>34</v>
      </c>
      <c r="D20" s="12" t="s">
        <v>53</v>
      </c>
      <c r="E20" s="12" t="s">
        <v>54</v>
      </c>
      <c r="F20" s="25" t="s">
        <v>55</v>
      </c>
      <c r="G20" s="26" t="s">
        <v>18</v>
      </c>
      <c r="H20" s="15" t="s">
        <v>56</v>
      </c>
      <c r="I20" s="27">
        <f>3000000</f>
        <v>3000000</v>
      </c>
      <c r="J20" s="28">
        <v>0</v>
      </c>
      <c r="K20" s="28">
        <v>0</v>
      </c>
      <c r="L20" s="28">
        <v>3000000</v>
      </c>
      <c r="M20" s="15" t="s">
        <v>160</v>
      </c>
      <c r="N20" s="29">
        <v>0</v>
      </c>
      <c r="O20" s="30" t="s">
        <v>146</v>
      </c>
      <c r="P20" s="31" t="s">
        <v>147</v>
      </c>
      <c r="Q20" s="22">
        <v>0</v>
      </c>
      <c r="R20" s="23">
        <v>0</v>
      </c>
      <c r="S20" s="23">
        <v>371.08</v>
      </c>
      <c r="T20" s="23">
        <v>601554.71</v>
      </c>
      <c r="U20" s="23">
        <v>1746429.94</v>
      </c>
      <c r="V20" s="23">
        <v>0</v>
      </c>
      <c r="W20" s="24">
        <v>0</v>
      </c>
    </row>
    <row r="21" spans="1:23" ht="63.75" x14ac:dyDescent="0.2">
      <c r="A21" s="11">
        <v>19</v>
      </c>
      <c r="B21" s="12" t="s">
        <v>33</v>
      </c>
      <c r="C21" s="12" t="s">
        <v>34</v>
      </c>
      <c r="D21" s="12" t="s">
        <v>53</v>
      </c>
      <c r="E21" s="12" t="s">
        <v>54</v>
      </c>
      <c r="F21" s="25" t="s">
        <v>57</v>
      </c>
      <c r="G21" s="26" t="s">
        <v>18</v>
      </c>
      <c r="H21" s="15" t="s">
        <v>58</v>
      </c>
      <c r="I21" s="27">
        <f>500000</f>
        <v>500000</v>
      </c>
      <c r="J21" s="36" t="s">
        <v>161</v>
      </c>
      <c r="K21" s="28">
        <v>0</v>
      </c>
      <c r="L21" s="28">
        <v>500000</v>
      </c>
      <c r="M21" s="15" t="s">
        <v>160</v>
      </c>
      <c r="N21" s="29">
        <v>0</v>
      </c>
      <c r="O21" s="30" t="s">
        <v>146</v>
      </c>
      <c r="P21" s="31" t="s">
        <v>147</v>
      </c>
      <c r="Q21" s="22">
        <v>0</v>
      </c>
      <c r="R21" s="23">
        <v>0</v>
      </c>
      <c r="S21" s="23">
        <v>34722.49</v>
      </c>
      <c r="T21" s="23">
        <v>94180.07</v>
      </c>
      <c r="U21" s="23">
        <v>362717.91</v>
      </c>
      <c r="V21" s="23">
        <v>0</v>
      </c>
      <c r="W21" s="24">
        <v>0</v>
      </c>
    </row>
    <row r="22" spans="1:23" ht="127.5" x14ac:dyDescent="0.2">
      <c r="A22" s="11">
        <v>20</v>
      </c>
      <c r="B22" s="12" t="s">
        <v>33</v>
      </c>
      <c r="C22" s="12" t="s">
        <v>34</v>
      </c>
      <c r="D22" s="12" t="s">
        <v>59</v>
      </c>
      <c r="E22" s="12" t="s">
        <v>9</v>
      </c>
      <c r="F22" s="25" t="s">
        <v>60</v>
      </c>
      <c r="G22" s="26" t="s">
        <v>18</v>
      </c>
      <c r="H22" s="15" t="s">
        <v>61</v>
      </c>
      <c r="I22" s="27">
        <v>14998599.5</v>
      </c>
      <c r="J22" s="36" t="s">
        <v>162</v>
      </c>
      <c r="K22" s="36" t="s">
        <v>163</v>
      </c>
      <c r="L22" s="36" t="s">
        <v>164</v>
      </c>
      <c r="M22" s="15" t="s">
        <v>165</v>
      </c>
      <c r="N22" s="29">
        <v>0</v>
      </c>
      <c r="O22" s="39"/>
      <c r="P22" s="31" t="s">
        <v>166</v>
      </c>
      <c r="Q22" s="22">
        <v>0</v>
      </c>
      <c r="R22" s="23">
        <v>0</v>
      </c>
      <c r="S22" s="23">
        <v>27043.29</v>
      </c>
      <c r="T22" s="32">
        <v>72867.899999999994</v>
      </c>
      <c r="U22" s="23">
        <v>5000000</v>
      </c>
      <c r="V22" s="23">
        <v>12898408.210000001</v>
      </c>
      <c r="W22" s="24">
        <v>0</v>
      </c>
    </row>
    <row r="23" spans="1:23" ht="102" x14ac:dyDescent="0.2">
      <c r="A23" s="11">
        <v>21</v>
      </c>
      <c r="B23" s="12" t="s">
        <v>33</v>
      </c>
      <c r="C23" s="12" t="s">
        <v>34</v>
      </c>
      <c r="D23" s="12" t="s">
        <v>59</v>
      </c>
      <c r="E23" s="12" t="s">
        <v>9</v>
      </c>
      <c r="F23" s="25" t="s">
        <v>62</v>
      </c>
      <c r="G23" s="26" t="s">
        <v>18</v>
      </c>
      <c r="H23" s="15" t="s">
        <v>63</v>
      </c>
      <c r="I23" s="27">
        <v>14998599.5</v>
      </c>
      <c r="J23" s="36" t="s">
        <v>167</v>
      </c>
      <c r="K23" s="36" t="s">
        <v>163</v>
      </c>
      <c r="L23" s="36" t="s">
        <v>164</v>
      </c>
      <c r="M23" s="15" t="s">
        <v>168</v>
      </c>
      <c r="N23" s="29">
        <v>0</v>
      </c>
      <c r="O23" s="39"/>
      <c r="P23" s="31" t="s">
        <v>166</v>
      </c>
      <c r="Q23" s="22">
        <v>0</v>
      </c>
      <c r="R23" s="23">
        <v>30</v>
      </c>
      <c r="S23" s="32">
        <v>47580</v>
      </c>
      <c r="T23" s="32">
        <v>139038.66</v>
      </c>
      <c r="U23" s="23">
        <v>5000000</v>
      </c>
      <c r="V23" s="23">
        <v>12811700.74</v>
      </c>
      <c r="W23" s="24">
        <v>0</v>
      </c>
    </row>
    <row r="24" spans="1:23" ht="102" x14ac:dyDescent="0.2">
      <c r="A24" s="11">
        <v>22</v>
      </c>
      <c r="B24" s="12" t="s">
        <v>33</v>
      </c>
      <c r="C24" s="12" t="s">
        <v>34</v>
      </c>
      <c r="D24" s="12" t="s">
        <v>59</v>
      </c>
      <c r="E24" s="12" t="s">
        <v>9</v>
      </c>
      <c r="F24" s="25" t="s">
        <v>64</v>
      </c>
      <c r="G24" s="26" t="s">
        <v>18</v>
      </c>
      <c r="H24" s="15" t="s">
        <v>65</v>
      </c>
      <c r="I24" s="27">
        <v>15000000</v>
      </c>
      <c r="J24" s="36" t="s">
        <v>169</v>
      </c>
      <c r="K24" s="36" t="s">
        <v>161</v>
      </c>
      <c r="L24" s="36" t="s">
        <v>170</v>
      </c>
      <c r="M24" s="15" t="s">
        <v>165</v>
      </c>
      <c r="N24" s="29">
        <v>0</v>
      </c>
      <c r="O24" s="39"/>
      <c r="P24" s="31" t="s">
        <v>166</v>
      </c>
      <c r="Q24" s="22">
        <v>0</v>
      </c>
      <c r="R24" s="23">
        <v>0</v>
      </c>
      <c r="S24" s="32">
        <v>261179.77</v>
      </c>
      <c r="T24" s="32">
        <v>520836.16</v>
      </c>
      <c r="U24" s="23">
        <v>5000000</v>
      </c>
      <c r="V24" s="23">
        <v>12217984.07</v>
      </c>
      <c r="W24" s="24">
        <v>0</v>
      </c>
    </row>
    <row r="25" spans="1:23" ht="75" x14ac:dyDescent="0.2">
      <c r="A25" s="11">
        <v>23</v>
      </c>
      <c r="B25" s="58" t="s">
        <v>66</v>
      </c>
      <c r="C25" s="59"/>
      <c r="D25" s="60"/>
      <c r="E25" s="40" t="s">
        <v>52</v>
      </c>
      <c r="F25" s="41" t="s">
        <v>67</v>
      </c>
      <c r="G25" s="26" t="s">
        <v>18</v>
      </c>
      <c r="H25" s="15" t="s">
        <v>68</v>
      </c>
      <c r="I25" s="27">
        <v>53000000</v>
      </c>
      <c r="J25" s="28">
        <v>7950000</v>
      </c>
      <c r="K25" s="28">
        <v>0</v>
      </c>
      <c r="L25" s="28">
        <v>162950000</v>
      </c>
      <c r="M25" s="15" t="s">
        <v>171</v>
      </c>
      <c r="N25" s="46" t="s">
        <v>209</v>
      </c>
      <c r="O25" s="62" t="s">
        <v>210</v>
      </c>
      <c r="P25" s="31" t="s">
        <v>147</v>
      </c>
      <c r="Q25" s="22">
        <v>0</v>
      </c>
      <c r="R25" s="23">
        <v>0</v>
      </c>
      <c r="S25" s="23">
        <v>7450000</v>
      </c>
      <c r="T25" s="23">
        <v>9500000</v>
      </c>
      <c r="U25" s="23">
        <v>43050000</v>
      </c>
      <c r="V25" s="23">
        <v>40950000</v>
      </c>
      <c r="W25" s="24">
        <v>62000000</v>
      </c>
    </row>
    <row r="26" spans="1:23" ht="89.25" x14ac:dyDescent="0.2">
      <c r="A26" s="11">
        <v>24</v>
      </c>
      <c r="B26" s="40" t="s">
        <v>33</v>
      </c>
      <c r="C26" s="40" t="s">
        <v>34</v>
      </c>
      <c r="D26" s="40" t="s">
        <v>69</v>
      </c>
      <c r="E26" s="40" t="s">
        <v>70</v>
      </c>
      <c r="F26" s="41" t="s">
        <v>71</v>
      </c>
      <c r="G26" s="26" t="s">
        <v>18</v>
      </c>
      <c r="H26" s="15" t="s">
        <v>72</v>
      </c>
      <c r="I26" s="27">
        <f>3500000</f>
        <v>3500000</v>
      </c>
      <c r="J26" s="28">
        <v>0</v>
      </c>
      <c r="K26" s="28">
        <v>0</v>
      </c>
      <c r="L26" s="36" t="s">
        <v>172</v>
      </c>
      <c r="M26" s="15" t="s">
        <v>173</v>
      </c>
      <c r="N26" s="42"/>
      <c r="O26" s="30" t="s">
        <v>174</v>
      </c>
      <c r="P26" s="31" t="s">
        <v>147</v>
      </c>
      <c r="Q26" s="22">
        <v>0</v>
      </c>
      <c r="R26" s="23">
        <v>797.57</v>
      </c>
      <c r="S26" s="32">
        <v>430396.4</v>
      </c>
      <c r="T26" s="32">
        <v>1023285.91</v>
      </c>
      <c r="U26" s="23">
        <v>2545520.12</v>
      </c>
      <c r="V26" s="23">
        <v>0</v>
      </c>
      <c r="W26" s="24">
        <v>0</v>
      </c>
    </row>
    <row r="27" spans="1:23" ht="89.25" x14ac:dyDescent="0.2">
      <c r="A27" s="11">
        <v>25</v>
      </c>
      <c r="B27" s="40" t="s">
        <v>33</v>
      </c>
      <c r="C27" s="40" t="s">
        <v>34</v>
      </c>
      <c r="D27" s="40" t="s">
        <v>69</v>
      </c>
      <c r="E27" s="40" t="s">
        <v>70</v>
      </c>
      <c r="F27" s="41" t="s">
        <v>73</v>
      </c>
      <c r="G27" s="26" t="s">
        <v>130</v>
      </c>
      <c r="H27" s="15" t="s">
        <v>74</v>
      </c>
      <c r="I27" s="27">
        <f>4500000</f>
        <v>4500000</v>
      </c>
      <c r="J27" s="28">
        <v>0</v>
      </c>
      <c r="K27" s="28">
        <v>0</v>
      </c>
      <c r="L27" s="36" t="s">
        <v>175</v>
      </c>
      <c r="M27" s="15" t="s">
        <v>173</v>
      </c>
      <c r="N27" s="42">
        <v>328046.26</v>
      </c>
      <c r="O27" s="39"/>
      <c r="P27" s="31" t="s">
        <v>147</v>
      </c>
      <c r="Q27" s="22">
        <v>0</v>
      </c>
      <c r="R27" s="23">
        <v>0</v>
      </c>
      <c r="S27" s="32">
        <v>0</v>
      </c>
      <c r="T27" s="32">
        <v>1319163.25</v>
      </c>
      <c r="U27" s="32">
        <v>3508883.01</v>
      </c>
      <c r="V27" s="23">
        <v>0</v>
      </c>
      <c r="W27" s="24">
        <v>0</v>
      </c>
    </row>
    <row r="28" spans="1:23" ht="89.25" x14ac:dyDescent="0.2">
      <c r="A28" s="11">
        <v>26</v>
      </c>
      <c r="B28" s="12" t="s">
        <v>33</v>
      </c>
      <c r="C28" s="12" t="s">
        <v>34</v>
      </c>
      <c r="D28" s="12" t="s">
        <v>69</v>
      </c>
      <c r="E28" s="12" t="s">
        <v>70</v>
      </c>
      <c r="F28" s="25" t="s">
        <v>75</v>
      </c>
      <c r="G28" s="26" t="s">
        <v>18</v>
      </c>
      <c r="H28" s="15" t="s">
        <v>76</v>
      </c>
      <c r="I28" s="27">
        <f>613524</f>
        <v>613524</v>
      </c>
      <c r="J28" s="28">
        <v>0</v>
      </c>
      <c r="K28" s="28">
        <v>0</v>
      </c>
      <c r="L28" s="28">
        <v>613524</v>
      </c>
      <c r="M28" s="15" t="s">
        <v>173</v>
      </c>
      <c r="N28" s="29">
        <v>0</v>
      </c>
      <c r="O28" s="30" t="s">
        <v>146</v>
      </c>
      <c r="P28" s="31" t="s">
        <v>147</v>
      </c>
      <c r="Q28" s="22">
        <v>0</v>
      </c>
      <c r="R28" s="23">
        <v>0</v>
      </c>
      <c r="S28" s="32">
        <v>0</v>
      </c>
      <c r="T28" s="32">
        <v>184307.20000000001</v>
      </c>
      <c r="U28" s="32">
        <v>429216.8</v>
      </c>
      <c r="V28" s="23">
        <v>0</v>
      </c>
      <c r="W28" s="24">
        <v>0</v>
      </c>
    </row>
    <row r="29" spans="1:23" ht="102" x14ac:dyDescent="0.2">
      <c r="A29" s="11">
        <v>27</v>
      </c>
      <c r="B29" s="12" t="s">
        <v>33</v>
      </c>
      <c r="C29" s="12" t="s">
        <v>34</v>
      </c>
      <c r="D29" s="12" t="s">
        <v>69</v>
      </c>
      <c r="E29" s="12" t="s">
        <v>70</v>
      </c>
      <c r="F29" s="25" t="s">
        <v>77</v>
      </c>
      <c r="G29" s="26" t="s">
        <v>200</v>
      </c>
      <c r="H29" s="15" t="s">
        <v>176</v>
      </c>
      <c r="I29" s="27">
        <f>990000</f>
        <v>990000</v>
      </c>
      <c r="J29" s="28">
        <v>99000</v>
      </c>
      <c r="K29" s="28">
        <v>0</v>
      </c>
      <c r="L29" s="36" t="s">
        <v>177</v>
      </c>
      <c r="M29" s="15" t="s">
        <v>173</v>
      </c>
      <c r="N29" s="29">
        <v>0</v>
      </c>
      <c r="O29" s="30" t="s">
        <v>146</v>
      </c>
      <c r="P29" s="31" t="s">
        <v>147</v>
      </c>
      <c r="Q29" s="22">
        <v>0</v>
      </c>
      <c r="R29" s="23">
        <v>0</v>
      </c>
      <c r="S29" s="32">
        <v>18990.91</v>
      </c>
      <c r="T29" s="32">
        <v>276328.59000000003</v>
      </c>
      <c r="U29" s="32">
        <v>793680.5</v>
      </c>
      <c r="V29" s="23">
        <v>0</v>
      </c>
      <c r="W29" s="24">
        <v>0</v>
      </c>
    </row>
    <row r="30" spans="1:23" ht="89.25" x14ac:dyDescent="0.2">
      <c r="A30" s="11">
        <v>28</v>
      </c>
      <c r="B30" s="12" t="s">
        <v>33</v>
      </c>
      <c r="C30" s="12" t="s">
        <v>34</v>
      </c>
      <c r="D30" s="12" t="s">
        <v>69</v>
      </c>
      <c r="E30" s="12" t="s">
        <v>70</v>
      </c>
      <c r="F30" s="25" t="s">
        <v>78</v>
      </c>
      <c r="G30" s="26" t="s">
        <v>18</v>
      </c>
      <c r="H30" s="15" t="s">
        <v>79</v>
      </c>
      <c r="I30" s="27">
        <f>890695</f>
        <v>890695</v>
      </c>
      <c r="J30" s="28">
        <v>89069.5</v>
      </c>
      <c r="K30" s="28">
        <v>0</v>
      </c>
      <c r="L30" s="28">
        <v>979764.5</v>
      </c>
      <c r="M30" s="15" t="s">
        <v>173</v>
      </c>
      <c r="N30" s="29">
        <v>0</v>
      </c>
      <c r="O30" s="30" t="s">
        <v>146</v>
      </c>
      <c r="P30" s="31" t="s">
        <v>147</v>
      </c>
      <c r="Q30" s="22">
        <v>0</v>
      </c>
      <c r="R30" s="23">
        <v>0</v>
      </c>
      <c r="S30" s="32">
        <v>77432.47</v>
      </c>
      <c r="T30" s="32">
        <v>189776.03</v>
      </c>
      <c r="U30" s="32">
        <v>608220.19999999995</v>
      </c>
      <c r="V30" s="23">
        <v>0</v>
      </c>
      <c r="W30" s="24">
        <v>0</v>
      </c>
    </row>
    <row r="31" spans="1:23" ht="102" x14ac:dyDescent="0.2">
      <c r="A31" s="11">
        <v>29</v>
      </c>
      <c r="B31" s="12" t="s">
        <v>33</v>
      </c>
      <c r="C31" s="12" t="s">
        <v>34</v>
      </c>
      <c r="D31" s="12" t="s">
        <v>69</v>
      </c>
      <c r="E31" s="12" t="s">
        <v>70</v>
      </c>
      <c r="F31" s="25" t="s">
        <v>80</v>
      </c>
      <c r="G31" s="26" t="s">
        <v>18</v>
      </c>
      <c r="H31" s="15" t="s">
        <v>81</v>
      </c>
      <c r="I31" s="27">
        <f t="shared" ref="I31:I32" si="0">990000</f>
        <v>990000</v>
      </c>
      <c r="J31" s="28">
        <v>0</v>
      </c>
      <c r="K31" s="28">
        <v>0</v>
      </c>
      <c r="L31" s="28">
        <f t="shared" ref="L31:L32" si="1">990000</f>
        <v>990000</v>
      </c>
      <c r="M31" s="15" t="s">
        <v>173</v>
      </c>
      <c r="N31" s="29">
        <v>0</v>
      </c>
      <c r="O31" s="30" t="s">
        <v>146</v>
      </c>
      <c r="P31" s="31" t="s">
        <v>147</v>
      </c>
      <c r="Q31" s="22">
        <v>0</v>
      </c>
      <c r="R31" s="23">
        <v>0</v>
      </c>
      <c r="S31" s="32">
        <v>67337.13</v>
      </c>
      <c r="T31" s="32">
        <v>229662.87</v>
      </c>
      <c r="U31" s="32">
        <v>693000</v>
      </c>
      <c r="V31" s="23">
        <v>0</v>
      </c>
      <c r="W31" s="24">
        <v>0</v>
      </c>
    </row>
    <row r="32" spans="1:23" ht="114.75" x14ac:dyDescent="0.2">
      <c r="A32" s="11">
        <v>30</v>
      </c>
      <c r="B32" s="12" t="s">
        <v>33</v>
      </c>
      <c r="C32" s="12" t="s">
        <v>34</v>
      </c>
      <c r="D32" s="12" t="s">
        <v>69</v>
      </c>
      <c r="E32" s="12" t="s">
        <v>70</v>
      </c>
      <c r="F32" s="41" t="s">
        <v>211</v>
      </c>
      <c r="G32" s="26" t="s">
        <v>212</v>
      </c>
      <c r="H32" s="15" t="s">
        <v>82</v>
      </c>
      <c r="I32" s="27">
        <f t="shared" si="0"/>
        <v>990000</v>
      </c>
      <c r="J32" s="28">
        <v>0</v>
      </c>
      <c r="K32" s="28">
        <v>0</v>
      </c>
      <c r="L32" s="28">
        <f t="shared" si="1"/>
        <v>990000</v>
      </c>
      <c r="M32" s="15" t="s">
        <v>173</v>
      </c>
      <c r="N32" s="29">
        <v>0</v>
      </c>
      <c r="O32" s="30" t="s">
        <v>146</v>
      </c>
      <c r="P32" s="31" t="s">
        <v>147</v>
      </c>
      <c r="Q32" s="22">
        <v>0</v>
      </c>
      <c r="R32" s="23">
        <v>0</v>
      </c>
      <c r="S32" s="32">
        <v>20800</v>
      </c>
      <c r="T32" s="32">
        <v>276200</v>
      </c>
      <c r="U32" s="32">
        <v>389520.54</v>
      </c>
      <c r="V32" s="23">
        <v>0</v>
      </c>
      <c r="W32" s="24">
        <v>0</v>
      </c>
    </row>
    <row r="33" spans="1:23" ht="89.25" x14ac:dyDescent="0.2">
      <c r="A33" s="11">
        <v>31</v>
      </c>
      <c r="B33" s="12" t="s">
        <v>33</v>
      </c>
      <c r="C33" s="12" t="s">
        <v>34</v>
      </c>
      <c r="D33" s="12" t="s">
        <v>69</v>
      </c>
      <c r="E33" s="12" t="s">
        <v>70</v>
      </c>
      <c r="F33" s="25" t="s">
        <v>83</v>
      </c>
      <c r="G33" s="26" t="s">
        <v>18</v>
      </c>
      <c r="H33" s="15" t="s">
        <v>178</v>
      </c>
      <c r="I33" s="27">
        <f>300000</f>
        <v>300000</v>
      </c>
      <c r="J33" s="28">
        <v>30000</v>
      </c>
      <c r="K33" s="28">
        <v>0</v>
      </c>
      <c r="L33" s="28">
        <v>330000</v>
      </c>
      <c r="M33" s="15" t="s">
        <v>173</v>
      </c>
      <c r="N33" s="29">
        <v>0</v>
      </c>
      <c r="O33" s="30" t="s">
        <v>146</v>
      </c>
      <c r="P33" s="31" t="s">
        <v>147</v>
      </c>
      <c r="Q33" s="22">
        <v>0</v>
      </c>
      <c r="R33" s="23">
        <v>0</v>
      </c>
      <c r="S33" s="32">
        <v>30000</v>
      </c>
      <c r="T33" s="32">
        <v>60000</v>
      </c>
      <c r="U33" s="32">
        <v>199490.01</v>
      </c>
      <c r="V33" s="23">
        <v>0</v>
      </c>
      <c r="W33" s="24">
        <v>0</v>
      </c>
    </row>
    <row r="34" spans="1:23" ht="89.25" x14ac:dyDescent="0.2">
      <c r="A34" s="11">
        <v>32</v>
      </c>
      <c r="B34" s="12" t="s">
        <v>33</v>
      </c>
      <c r="C34" s="12" t="s">
        <v>34</v>
      </c>
      <c r="D34" s="12" t="s">
        <v>69</v>
      </c>
      <c r="E34" s="12" t="s">
        <v>9</v>
      </c>
      <c r="F34" s="25" t="s">
        <v>84</v>
      </c>
      <c r="G34" s="26" t="s">
        <v>18</v>
      </c>
      <c r="H34" s="15" t="s">
        <v>85</v>
      </c>
      <c r="I34" s="27">
        <f>200000</f>
        <v>200000</v>
      </c>
      <c r="J34" s="28">
        <v>20000</v>
      </c>
      <c r="K34" s="28">
        <v>0</v>
      </c>
      <c r="L34" s="28">
        <v>220000</v>
      </c>
      <c r="M34" s="15" t="s">
        <v>173</v>
      </c>
      <c r="N34" s="29">
        <v>0</v>
      </c>
      <c r="O34" s="30" t="s">
        <v>146</v>
      </c>
      <c r="P34" s="31" t="s">
        <v>147</v>
      </c>
      <c r="Q34" s="22">
        <v>0</v>
      </c>
      <c r="R34" s="23">
        <v>0</v>
      </c>
      <c r="S34" s="23">
        <v>19999.990000000002</v>
      </c>
      <c r="T34" s="23">
        <v>40000.01</v>
      </c>
      <c r="U34" s="23">
        <v>139153.49</v>
      </c>
      <c r="V34" s="23">
        <v>0</v>
      </c>
      <c r="W34" s="24">
        <v>0</v>
      </c>
    </row>
    <row r="35" spans="1:23" ht="89.25" x14ac:dyDescent="0.2">
      <c r="A35" s="11">
        <v>33</v>
      </c>
      <c r="B35" s="12" t="s">
        <v>33</v>
      </c>
      <c r="C35" s="12" t="s">
        <v>34</v>
      </c>
      <c r="D35" s="12" t="s">
        <v>69</v>
      </c>
      <c r="E35" s="12" t="s">
        <v>70</v>
      </c>
      <c r="F35" s="25" t="s">
        <v>86</v>
      </c>
      <c r="G35" s="26" t="s">
        <v>18</v>
      </c>
      <c r="H35" s="15" t="s">
        <v>87</v>
      </c>
      <c r="I35" s="27">
        <f>230000</f>
        <v>230000</v>
      </c>
      <c r="J35" s="28">
        <v>0</v>
      </c>
      <c r="K35" s="28">
        <v>0</v>
      </c>
      <c r="L35" s="28">
        <v>230000</v>
      </c>
      <c r="M35" s="15" t="s">
        <v>173</v>
      </c>
      <c r="N35" s="29">
        <v>0</v>
      </c>
      <c r="O35" s="30" t="s">
        <v>146</v>
      </c>
      <c r="P35" s="31" t="s">
        <v>147</v>
      </c>
      <c r="Q35" s="22">
        <v>0</v>
      </c>
      <c r="R35" s="23">
        <v>0</v>
      </c>
      <c r="S35" s="32">
        <v>20358.62</v>
      </c>
      <c r="T35" s="32">
        <v>48891.37</v>
      </c>
      <c r="U35" s="32">
        <v>160750.01</v>
      </c>
      <c r="V35" s="23">
        <v>0</v>
      </c>
      <c r="W35" s="24">
        <v>0</v>
      </c>
    </row>
    <row r="36" spans="1:23" ht="89.25" x14ac:dyDescent="0.2">
      <c r="A36" s="11">
        <v>34</v>
      </c>
      <c r="B36" s="12" t="s">
        <v>33</v>
      </c>
      <c r="C36" s="12" t="s">
        <v>34</v>
      </c>
      <c r="D36" s="12" t="s">
        <v>69</v>
      </c>
      <c r="E36" s="12" t="s">
        <v>70</v>
      </c>
      <c r="F36" s="25" t="s">
        <v>88</v>
      </c>
      <c r="G36" s="26" t="s">
        <v>18</v>
      </c>
      <c r="H36" s="15" t="s">
        <v>89</v>
      </c>
      <c r="I36" s="27">
        <f>200000</f>
        <v>200000</v>
      </c>
      <c r="J36" s="28">
        <v>20000</v>
      </c>
      <c r="K36" s="28">
        <v>0</v>
      </c>
      <c r="L36" s="28">
        <v>220000</v>
      </c>
      <c r="M36" s="15" t="s">
        <v>173</v>
      </c>
      <c r="N36" s="29">
        <v>0</v>
      </c>
      <c r="O36" s="30" t="s">
        <v>146</v>
      </c>
      <c r="P36" s="31" t="s">
        <v>147</v>
      </c>
      <c r="Q36" s="22">
        <v>0</v>
      </c>
      <c r="R36" s="23">
        <v>0</v>
      </c>
      <c r="S36" s="32">
        <v>14950.46</v>
      </c>
      <c r="T36" s="32">
        <v>45049.53</v>
      </c>
      <c r="U36" s="32">
        <v>160000.01</v>
      </c>
      <c r="V36" s="23">
        <v>0</v>
      </c>
      <c r="W36" s="24">
        <v>0</v>
      </c>
    </row>
    <row r="37" spans="1:23" ht="89.25" x14ac:dyDescent="0.2">
      <c r="A37" s="11">
        <v>35</v>
      </c>
      <c r="B37" s="12" t="s">
        <v>33</v>
      </c>
      <c r="C37" s="12" t="s">
        <v>34</v>
      </c>
      <c r="D37" s="12" t="s">
        <v>69</v>
      </c>
      <c r="E37" s="12" t="s">
        <v>70</v>
      </c>
      <c r="F37" s="13" t="s">
        <v>90</v>
      </c>
      <c r="G37" s="26" t="s">
        <v>18</v>
      </c>
      <c r="H37" s="15" t="s">
        <v>91</v>
      </c>
      <c r="I37" s="27">
        <f>250000</f>
        <v>250000</v>
      </c>
      <c r="J37" s="28">
        <v>0</v>
      </c>
      <c r="K37" s="28">
        <v>0</v>
      </c>
      <c r="L37" s="28">
        <v>250000</v>
      </c>
      <c r="M37" s="15" t="s">
        <v>173</v>
      </c>
      <c r="N37" s="29">
        <v>0</v>
      </c>
      <c r="O37" s="30" t="s">
        <v>146</v>
      </c>
      <c r="P37" s="31" t="s">
        <v>147</v>
      </c>
      <c r="Q37" s="43">
        <v>0</v>
      </c>
      <c r="R37" s="44">
        <v>0</v>
      </c>
      <c r="S37" s="23">
        <v>21642.28</v>
      </c>
      <c r="T37" s="23">
        <v>53607.72</v>
      </c>
      <c r="U37" s="32">
        <v>174750</v>
      </c>
      <c r="V37" s="32">
        <v>0</v>
      </c>
      <c r="W37" s="33">
        <v>0</v>
      </c>
    </row>
    <row r="38" spans="1:23" ht="89.25" x14ac:dyDescent="0.2">
      <c r="A38" s="11">
        <v>36</v>
      </c>
      <c r="B38" s="12" t="s">
        <v>33</v>
      </c>
      <c r="C38" s="12" t="s">
        <v>34</v>
      </c>
      <c r="D38" s="12" t="s">
        <v>69</v>
      </c>
      <c r="E38" s="12" t="s">
        <v>70</v>
      </c>
      <c r="F38" s="41" t="s">
        <v>213</v>
      </c>
      <c r="G38" s="26" t="s">
        <v>18</v>
      </c>
      <c r="H38" s="15" t="s">
        <v>92</v>
      </c>
      <c r="I38" s="27">
        <f>750000</f>
        <v>750000</v>
      </c>
      <c r="J38" s="28">
        <v>0</v>
      </c>
      <c r="K38" s="28">
        <v>0</v>
      </c>
      <c r="L38" s="28">
        <v>750000</v>
      </c>
      <c r="M38" s="15" t="s">
        <v>173</v>
      </c>
      <c r="N38" s="29">
        <v>0</v>
      </c>
      <c r="O38" s="30" t="s">
        <v>146</v>
      </c>
      <c r="P38" s="31" t="s">
        <v>147</v>
      </c>
      <c r="Q38" s="22">
        <v>0</v>
      </c>
      <c r="R38" s="23">
        <v>0</v>
      </c>
      <c r="S38" s="32">
        <v>49693.760000000002</v>
      </c>
      <c r="T38" s="32">
        <v>175751.24</v>
      </c>
      <c r="U38" s="32">
        <v>502024.61</v>
      </c>
      <c r="V38" s="23">
        <v>0</v>
      </c>
      <c r="W38" s="24">
        <v>0</v>
      </c>
    </row>
    <row r="39" spans="1:23" ht="89.25" x14ac:dyDescent="0.2">
      <c r="A39" s="11">
        <v>37</v>
      </c>
      <c r="B39" s="12" t="s">
        <v>33</v>
      </c>
      <c r="C39" s="12" t="s">
        <v>34</v>
      </c>
      <c r="D39" s="12" t="s">
        <v>69</v>
      </c>
      <c r="E39" s="12" t="s">
        <v>70</v>
      </c>
      <c r="F39" s="25" t="s">
        <v>93</v>
      </c>
      <c r="G39" s="26" t="s">
        <v>179</v>
      </c>
      <c r="H39" s="15" t="s">
        <v>94</v>
      </c>
      <c r="I39" s="27">
        <f>350000</f>
        <v>350000</v>
      </c>
      <c r="J39" s="28">
        <v>0</v>
      </c>
      <c r="K39" s="28">
        <v>0</v>
      </c>
      <c r="L39" s="28">
        <v>350000</v>
      </c>
      <c r="M39" s="15" t="s">
        <v>173</v>
      </c>
      <c r="N39" s="29">
        <v>0</v>
      </c>
      <c r="O39" s="30" t="s">
        <v>146</v>
      </c>
      <c r="P39" s="31" t="s">
        <v>147</v>
      </c>
      <c r="Q39" s="22">
        <v>0</v>
      </c>
      <c r="R39" s="23">
        <v>0</v>
      </c>
      <c r="S39" s="32">
        <v>34999.94</v>
      </c>
      <c r="T39" s="32">
        <v>69981.039999999994</v>
      </c>
      <c r="U39" s="32">
        <v>245019.02</v>
      </c>
      <c r="V39" s="23">
        <v>0</v>
      </c>
      <c r="W39" s="24">
        <v>0</v>
      </c>
    </row>
    <row r="40" spans="1:23" ht="89.25" x14ac:dyDescent="0.2">
      <c r="A40" s="11">
        <v>38</v>
      </c>
      <c r="B40" s="12" t="s">
        <v>33</v>
      </c>
      <c r="C40" s="12" t="s">
        <v>34</v>
      </c>
      <c r="D40" s="12" t="s">
        <v>69</v>
      </c>
      <c r="E40" s="12" t="s">
        <v>70</v>
      </c>
      <c r="F40" s="25" t="s">
        <v>95</v>
      </c>
      <c r="G40" s="26" t="s">
        <v>18</v>
      </c>
      <c r="H40" s="15" t="s">
        <v>96</v>
      </c>
      <c r="I40" s="27">
        <v>3163593.17</v>
      </c>
      <c r="J40" s="28">
        <v>0</v>
      </c>
      <c r="K40" s="28">
        <v>0</v>
      </c>
      <c r="L40" s="36" t="s">
        <v>180</v>
      </c>
      <c r="M40" s="15" t="s">
        <v>173</v>
      </c>
      <c r="N40" s="29">
        <v>500000</v>
      </c>
      <c r="O40" s="30" t="s">
        <v>146</v>
      </c>
      <c r="P40" s="31" t="s">
        <v>181</v>
      </c>
      <c r="Q40" s="22">
        <v>0</v>
      </c>
      <c r="R40" s="23">
        <v>0</v>
      </c>
      <c r="S40" s="32">
        <v>0</v>
      </c>
      <c r="T40" s="32">
        <v>1200695.08</v>
      </c>
      <c r="U40" s="32">
        <v>2462898.09</v>
      </c>
      <c r="V40" s="23">
        <v>0</v>
      </c>
      <c r="W40" s="24">
        <v>0</v>
      </c>
    </row>
    <row r="41" spans="1:23" ht="89.25" x14ac:dyDescent="0.2">
      <c r="A41" s="11">
        <v>39</v>
      </c>
      <c r="B41" s="12" t="s">
        <v>33</v>
      </c>
      <c r="C41" s="12" t="s">
        <v>34</v>
      </c>
      <c r="D41" s="12" t="s">
        <v>69</v>
      </c>
      <c r="E41" s="12" t="s">
        <v>70</v>
      </c>
      <c r="F41" s="25" t="s">
        <v>97</v>
      </c>
      <c r="G41" s="26" t="s">
        <v>110</v>
      </c>
      <c r="H41" s="15" t="s">
        <v>98</v>
      </c>
      <c r="I41" s="27">
        <f>2080000</f>
        <v>2080000</v>
      </c>
      <c r="J41" s="28">
        <v>0</v>
      </c>
      <c r="K41" s="28">
        <v>0</v>
      </c>
      <c r="L41" s="28">
        <v>2080000</v>
      </c>
      <c r="M41" s="15" t="s">
        <v>173</v>
      </c>
      <c r="N41" s="29">
        <v>0</v>
      </c>
      <c r="O41" s="30" t="s">
        <v>146</v>
      </c>
      <c r="P41" s="31" t="s">
        <v>147</v>
      </c>
      <c r="Q41" s="22">
        <v>0</v>
      </c>
      <c r="R41" s="23">
        <v>0</v>
      </c>
      <c r="S41" s="32">
        <v>0</v>
      </c>
      <c r="T41" s="32">
        <v>1301296.82</v>
      </c>
      <c r="U41" s="32">
        <v>748883.05</v>
      </c>
      <c r="V41" s="23">
        <v>29820.13</v>
      </c>
      <c r="W41" s="24">
        <v>0</v>
      </c>
    </row>
    <row r="42" spans="1:23" ht="63.75" x14ac:dyDescent="0.2">
      <c r="A42" s="11">
        <v>40</v>
      </c>
      <c r="B42" s="12" t="s">
        <v>6</v>
      </c>
      <c r="C42" s="12" t="s">
        <v>7</v>
      </c>
      <c r="D42" s="12" t="s">
        <v>99</v>
      </c>
      <c r="E42" s="12" t="s">
        <v>9</v>
      </c>
      <c r="F42" s="25" t="s">
        <v>100</v>
      </c>
      <c r="G42" s="26" t="s">
        <v>18</v>
      </c>
      <c r="H42" s="15" t="s">
        <v>101</v>
      </c>
      <c r="I42" s="27">
        <v>4519903</v>
      </c>
      <c r="J42" s="38">
        <v>0</v>
      </c>
      <c r="K42" s="38">
        <v>0</v>
      </c>
      <c r="L42" s="28">
        <v>4519903</v>
      </c>
      <c r="M42" s="15" t="s">
        <v>182</v>
      </c>
      <c r="N42" s="29">
        <v>0</v>
      </c>
      <c r="O42" s="30" t="s">
        <v>146</v>
      </c>
      <c r="P42" s="31" t="s">
        <v>147</v>
      </c>
      <c r="Q42" s="22">
        <v>0</v>
      </c>
      <c r="R42" s="23">
        <v>0</v>
      </c>
      <c r="S42" s="32">
        <v>430912.31</v>
      </c>
      <c r="T42" s="32">
        <v>189962.17</v>
      </c>
      <c r="U42" s="32">
        <v>3899028.52</v>
      </c>
      <c r="V42" s="23">
        <v>0</v>
      </c>
      <c r="W42" s="24">
        <v>0</v>
      </c>
    </row>
    <row r="43" spans="1:23" ht="76.5" x14ac:dyDescent="0.2">
      <c r="A43" s="11">
        <v>41</v>
      </c>
      <c r="B43" s="12" t="s">
        <v>50</v>
      </c>
      <c r="C43" s="12" t="s">
        <v>102</v>
      </c>
      <c r="D43" s="12" t="s">
        <v>103</v>
      </c>
      <c r="E43" s="12" t="s">
        <v>104</v>
      </c>
      <c r="F43" s="25" t="s">
        <v>105</v>
      </c>
      <c r="G43" s="26" t="s">
        <v>154</v>
      </c>
      <c r="H43" s="15" t="s">
        <v>106</v>
      </c>
      <c r="I43" s="27">
        <v>1031574</v>
      </c>
      <c r="J43" s="28">
        <v>0</v>
      </c>
      <c r="K43" s="28">
        <v>0</v>
      </c>
      <c r="L43" s="28">
        <v>1031574</v>
      </c>
      <c r="M43" s="15" t="s">
        <v>183</v>
      </c>
      <c r="N43" s="29">
        <v>0</v>
      </c>
      <c r="O43" s="30" t="s">
        <v>146</v>
      </c>
      <c r="P43" s="31" t="s">
        <v>184</v>
      </c>
      <c r="Q43" s="22">
        <v>0</v>
      </c>
      <c r="R43" s="23">
        <v>0</v>
      </c>
      <c r="S43" s="32">
        <v>0</v>
      </c>
      <c r="T43" s="32">
        <v>0</v>
      </c>
      <c r="U43" s="32">
        <v>0</v>
      </c>
      <c r="V43" s="32">
        <v>1031574</v>
      </c>
      <c r="W43" s="24">
        <v>0</v>
      </c>
    </row>
    <row r="44" spans="1:23" ht="76.5" x14ac:dyDescent="0.2">
      <c r="A44" s="11">
        <v>42</v>
      </c>
      <c r="B44" s="12" t="s">
        <v>50</v>
      </c>
      <c r="C44" s="12" t="s">
        <v>102</v>
      </c>
      <c r="D44" s="12" t="s">
        <v>107</v>
      </c>
      <c r="E44" s="12" t="s">
        <v>104</v>
      </c>
      <c r="F44" s="25" t="s">
        <v>108</v>
      </c>
      <c r="G44" s="26" t="s">
        <v>154</v>
      </c>
      <c r="H44" s="15" t="s">
        <v>109</v>
      </c>
      <c r="I44" s="27">
        <v>69000</v>
      </c>
      <c r="J44" s="28">
        <v>0</v>
      </c>
      <c r="K44" s="28">
        <v>0</v>
      </c>
      <c r="L44" s="28">
        <v>69000</v>
      </c>
      <c r="M44" s="15" t="s">
        <v>185</v>
      </c>
      <c r="N44" s="29">
        <v>0</v>
      </c>
      <c r="O44" s="30" t="s">
        <v>146</v>
      </c>
      <c r="P44" s="31" t="s">
        <v>184</v>
      </c>
      <c r="Q44" s="22">
        <v>0</v>
      </c>
      <c r="R44" s="23">
        <v>0</v>
      </c>
      <c r="S44" s="32">
        <v>0</v>
      </c>
      <c r="T44" s="32">
        <v>0</v>
      </c>
      <c r="U44" s="32">
        <v>0</v>
      </c>
      <c r="V44" s="32">
        <v>69000</v>
      </c>
      <c r="W44" s="24">
        <v>0</v>
      </c>
    </row>
    <row r="45" spans="1:23" ht="76.5" x14ac:dyDescent="0.2">
      <c r="A45" s="11">
        <v>43</v>
      </c>
      <c r="B45" s="12" t="s">
        <v>50</v>
      </c>
      <c r="C45" s="12" t="s">
        <v>102</v>
      </c>
      <c r="D45" s="12" t="s">
        <v>111</v>
      </c>
      <c r="E45" s="12" t="s">
        <v>104</v>
      </c>
      <c r="F45" s="25" t="s">
        <v>214</v>
      </c>
      <c r="G45" s="26" t="s">
        <v>154</v>
      </c>
      <c r="H45" s="15" t="s">
        <v>112</v>
      </c>
      <c r="I45" s="45">
        <v>516323</v>
      </c>
      <c r="J45" s="28">
        <v>0</v>
      </c>
      <c r="K45" s="28">
        <v>0</v>
      </c>
      <c r="L45" s="28">
        <v>516323</v>
      </c>
      <c r="M45" s="15" t="s">
        <v>186</v>
      </c>
      <c r="N45" s="29">
        <v>0</v>
      </c>
      <c r="O45" s="30" t="s">
        <v>146</v>
      </c>
      <c r="P45" s="31" t="s">
        <v>184</v>
      </c>
      <c r="Q45" s="22">
        <v>0</v>
      </c>
      <c r="R45" s="23">
        <v>0</v>
      </c>
      <c r="S45" s="32">
        <v>0</v>
      </c>
      <c r="T45" s="32">
        <v>0</v>
      </c>
      <c r="U45" s="32">
        <v>0</v>
      </c>
      <c r="V45" s="32">
        <v>516323</v>
      </c>
      <c r="W45" s="24">
        <v>0</v>
      </c>
    </row>
    <row r="46" spans="1:23" ht="89.25" x14ac:dyDescent="0.2">
      <c r="A46" s="11">
        <v>44</v>
      </c>
      <c r="B46" s="12" t="s">
        <v>50</v>
      </c>
      <c r="C46" s="12" t="s">
        <v>102</v>
      </c>
      <c r="D46" s="12" t="s">
        <v>113</v>
      </c>
      <c r="E46" s="12" t="s">
        <v>104</v>
      </c>
      <c r="F46" s="25" t="s">
        <v>114</v>
      </c>
      <c r="G46" s="26" t="s">
        <v>199</v>
      </c>
      <c r="H46" s="15" t="s">
        <v>115</v>
      </c>
      <c r="I46" s="45">
        <v>991440</v>
      </c>
      <c r="J46" s="28">
        <v>0</v>
      </c>
      <c r="K46" s="28">
        <v>0</v>
      </c>
      <c r="L46" s="28">
        <v>991440</v>
      </c>
      <c r="M46" s="15" t="s">
        <v>187</v>
      </c>
      <c r="N46" s="29">
        <v>0</v>
      </c>
      <c r="O46" s="30" t="s">
        <v>146</v>
      </c>
      <c r="P46" s="31" t="s">
        <v>184</v>
      </c>
      <c r="Q46" s="46">
        <v>0</v>
      </c>
      <c r="R46" s="32">
        <v>0</v>
      </c>
      <c r="S46" s="32">
        <v>0</v>
      </c>
      <c r="T46" s="32">
        <v>0</v>
      </c>
      <c r="U46" s="32">
        <v>991440</v>
      </c>
      <c r="V46" s="32">
        <v>0</v>
      </c>
      <c r="W46" s="33">
        <v>0</v>
      </c>
    </row>
    <row r="47" spans="1:23" ht="76.5" x14ac:dyDescent="0.2">
      <c r="A47" s="11">
        <v>45</v>
      </c>
      <c r="B47" s="12" t="s">
        <v>50</v>
      </c>
      <c r="C47" s="12" t="s">
        <v>102</v>
      </c>
      <c r="D47" s="12" t="s">
        <v>116</v>
      </c>
      <c r="E47" s="12" t="s">
        <v>104</v>
      </c>
      <c r="F47" s="25" t="s">
        <v>117</v>
      </c>
      <c r="G47" s="26" t="s">
        <v>199</v>
      </c>
      <c r="H47" s="15" t="s">
        <v>118</v>
      </c>
      <c r="I47" s="45">
        <v>999754</v>
      </c>
      <c r="J47" s="28">
        <v>0</v>
      </c>
      <c r="K47" s="28">
        <v>0</v>
      </c>
      <c r="L47" s="28">
        <v>999754</v>
      </c>
      <c r="M47" s="15" t="s">
        <v>188</v>
      </c>
      <c r="N47" s="29">
        <v>0</v>
      </c>
      <c r="O47" s="30" t="s">
        <v>146</v>
      </c>
      <c r="P47" s="31" t="s">
        <v>184</v>
      </c>
      <c r="Q47" s="46">
        <v>0</v>
      </c>
      <c r="R47" s="32">
        <v>0</v>
      </c>
      <c r="S47" s="32">
        <v>0</v>
      </c>
      <c r="T47" s="32">
        <v>0</v>
      </c>
      <c r="U47" s="32">
        <v>999754</v>
      </c>
      <c r="V47" s="32">
        <v>0</v>
      </c>
      <c r="W47" s="33">
        <v>0</v>
      </c>
    </row>
    <row r="48" spans="1:23" ht="76.5" x14ac:dyDescent="0.2">
      <c r="A48" s="11">
        <v>46</v>
      </c>
      <c r="B48" s="12" t="s">
        <v>50</v>
      </c>
      <c r="C48" s="12" t="s">
        <v>102</v>
      </c>
      <c r="D48" s="12" t="s">
        <v>119</v>
      </c>
      <c r="E48" s="12" t="s">
        <v>104</v>
      </c>
      <c r="F48" s="25" t="s">
        <v>120</v>
      </c>
      <c r="G48" s="26" t="s">
        <v>154</v>
      </c>
      <c r="H48" s="15" t="s">
        <v>196</v>
      </c>
      <c r="I48" s="27">
        <v>203435</v>
      </c>
      <c r="J48" s="28">
        <v>0</v>
      </c>
      <c r="K48" s="28">
        <v>0</v>
      </c>
      <c r="L48" s="28">
        <f t="shared" ref="L48:L49" si="2">I48</f>
        <v>203435</v>
      </c>
      <c r="M48" s="15" t="s">
        <v>215</v>
      </c>
      <c r="N48" s="29">
        <v>0</v>
      </c>
      <c r="O48" s="30" t="s">
        <v>146</v>
      </c>
      <c r="P48" s="31" t="s">
        <v>184</v>
      </c>
      <c r="Q48" s="46">
        <v>0</v>
      </c>
      <c r="R48" s="32">
        <v>0</v>
      </c>
      <c r="S48" s="32">
        <v>0</v>
      </c>
      <c r="T48" s="32">
        <v>0</v>
      </c>
      <c r="U48" s="32">
        <v>203435</v>
      </c>
      <c r="V48" s="32">
        <v>0</v>
      </c>
      <c r="W48" s="33">
        <v>0</v>
      </c>
    </row>
    <row r="49" spans="1:23" ht="76.5" x14ac:dyDescent="0.2">
      <c r="A49" s="11">
        <v>47</v>
      </c>
      <c r="B49" s="12" t="s">
        <v>50</v>
      </c>
      <c r="C49" s="12" t="s">
        <v>102</v>
      </c>
      <c r="D49" s="12" t="s">
        <v>121</v>
      </c>
      <c r="E49" s="12" t="s">
        <v>104</v>
      </c>
      <c r="F49" s="25" t="s">
        <v>122</v>
      </c>
      <c r="G49" s="26" t="s">
        <v>154</v>
      </c>
      <c r="H49" s="15" t="s">
        <v>123</v>
      </c>
      <c r="I49" s="27">
        <v>75831</v>
      </c>
      <c r="J49" s="28">
        <v>0</v>
      </c>
      <c r="K49" s="28">
        <v>0</v>
      </c>
      <c r="L49" s="28">
        <f t="shared" si="2"/>
        <v>75831</v>
      </c>
      <c r="M49" s="15" t="s">
        <v>216</v>
      </c>
      <c r="N49" s="29">
        <v>0</v>
      </c>
      <c r="O49" s="30" t="s">
        <v>146</v>
      </c>
      <c r="P49" s="31" t="s">
        <v>184</v>
      </c>
      <c r="Q49" s="46">
        <v>0</v>
      </c>
      <c r="R49" s="32">
        <v>0</v>
      </c>
      <c r="S49" s="32">
        <v>0</v>
      </c>
      <c r="T49" s="32">
        <v>0</v>
      </c>
      <c r="U49" s="32">
        <v>75831</v>
      </c>
      <c r="V49" s="32">
        <v>0</v>
      </c>
      <c r="W49" s="33">
        <v>0</v>
      </c>
    </row>
    <row r="50" spans="1:23" ht="76.5" x14ac:dyDescent="0.2">
      <c r="A50" s="11">
        <v>48</v>
      </c>
      <c r="B50" s="12" t="s">
        <v>50</v>
      </c>
      <c r="C50" s="12" t="s">
        <v>102</v>
      </c>
      <c r="D50" s="12" t="s">
        <v>124</v>
      </c>
      <c r="E50" s="12" t="s">
        <v>104</v>
      </c>
      <c r="F50" s="25" t="s">
        <v>125</v>
      </c>
      <c r="G50" s="26" t="s">
        <v>154</v>
      </c>
      <c r="H50" s="15" t="s">
        <v>126</v>
      </c>
      <c r="I50" s="27">
        <v>19642</v>
      </c>
      <c r="J50" s="28">
        <v>0</v>
      </c>
      <c r="K50" s="28">
        <v>0</v>
      </c>
      <c r="L50" s="28">
        <v>19642</v>
      </c>
      <c r="M50" s="15" t="s">
        <v>217</v>
      </c>
      <c r="N50" s="29">
        <v>0</v>
      </c>
      <c r="O50" s="30" t="s">
        <v>146</v>
      </c>
      <c r="P50" s="31" t="s">
        <v>184</v>
      </c>
      <c r="Q50" s="46">
        <v>0</v>
      </c>
      <c r="R50" s="32">
        <v>0</v>
      </c>
      <c r="S50" s="32">
        <v>0</v>
      </c>
      <c r="T50" s="32">
        <v>0</v>
      </c>
      <c r="U50" s="32">
        <v>19642</v>
      </c>
      <c r="V50" s="32">
        <v>0</v>
      </c>
      <c r="W50" s="33">
        <v>0</v>
      </c>
    </row>
    <row r="51" spans="1:23" ht="89.25" x14ac:dyDescent="0.2">
      <c r="A51" s="11">
        <v>49</v>
      </c>
      <c r="B51" s="12" t="s">
        <v>33</v>
      </c>
      <c r="C51" s="12" t="s">
        <v>34</v>
      </c>
      <c r="D51" s="12" t="s">
        <v>127</v>
      </c>
      <c r="E51" s="12" t="s">
        <v>70</v>
      </c>
      <c r="F51" s="25" t="s">
        <v>128</v>
      </c>
      <c r="G51" s="26" t="s">
        <v>159</v>
      </c>
      <c r="H51" s="15" t="s">
        <v>129</v>
      </c>
      <c r="I51" s="27">
        <f>20000000</f>
        <v>20000000</v>
      </c>
      <c r="J51" s="36" t="s">
        <v>189</v>
      </c>
      <c r="K51" s="28">
        <v>0</v>
      </c>
      <c r="L51" s="36" t="s">
        <v>190</v>
      </c>
      <c r="M51" s="15" t="s">
        <v>191</v>
      </c>
      <c r="N51" s="29">
        <v>0</v>
      </c>
      <c r="O51" s="30" t="s">
        <v>146</v>
      </c>
      <c r="P51" s="31" t="s">
        <v>147</v>
      </c>
      <c r="Q51" s="22">
        <v>0</v>
      </c>
      <c r="R51" s="23">
        <v>0</v>
      </c>
      <c r="S51" s="32">
        <v>0</v>
      </c>
      <c r="T51" s="32">
        <v>235832.27</v>
      </c>
      <c r="U51" s="32">
        <v>1464167.73</v>
      </c>
      <c r="V51" s="32">
        <v>11300000</v>
      </c>
      <c r="W51" s="33">
        <v>9000000</v>
      </c>
    </row>
    <row r="52" spans="1:23" ht="102" x14ac:dyDescent="0.2">
      <c r="A52" s="11">
        <v>50</v>
      </c>
      <c r="B52" s="12" t="s">
        <v>50</v>
      </c>
      <c r="C52" s="12" t="s">
        <v>51</v>
      </c>
      <c r="D52" s="12" t="s">
        <v>131</v>
      </c>
      <c r="E52" s="12" t="s">
        <v>52</v>
      </c>
      <c r="F52" s="25" t="s">
        <v>132</v>
      </c>
      <c r="G52" s="26" t="s">
        <v>179</v>
      </c>
      <c r="H52" s="15" t="s">
        <v>133</v>
      </c>
      <c r="I52" s="27">
        <v>462000</v>
      </c>
      <c r="J52" s="28">
        <v>0</v>
      </c>
      <c r="K52" s="28">
        <v>0</v>
      </c>
      <c r="L52" s="28">
        <v>462000</v>
      </c>
      <c r="M52" s="15" t="s">
        <v>195</v>
      </c>
      <c r="N52" s="47">
        <v>0</v>
      </c>
      <c r="O52" s="48" t="s">
        <v>146</v>
      </c>
      <c r="P52" s="31" t="s">
        <v>147</v>
      </c>
      <c r="Q52" s="22">
        <v>0</v>
      </c>
      <c r="R52" s="23">
        <v>0</v>
      </c>
      <c r="S52" s="32">
        <v>500</v>
      </c>
      <c r="T52" s="32">
        <v>16829.28</v>
      </c>
      <c r="U52" s="32">
        <v>444670.71999999997</v>
      </c>
      <c r="V52" s="32">
        <v>0</v>
      </c>
      <c r="W52" s="33">
        <v>0</v>
      </c>
    </row>
    <row r="53" spans="1:23" ht="51" x14ac:dyDescent="0.2">
      <c r="A53" s="11">
        <v>51</v>
      </c>
      <c r="B53" s="12" t="s">
        <v>50</v>
      </c>
      <c r="C53" s="12" t="s">
        <v>102</v>
      </c>
      <c r="D53" s="12" t="s">
        <v>218</v>
      </c>
      <c r="E53" s="12" t="s">
        <v>104</v>
      </c>
      <c r="F53" s="49" t="s">
        <v>192</v>
      </c>
      <c r="G53" s="26" t="s">
        <v>154</v>
      </c>
      <c r="H53" s="15" t="s">
        <v>193</v>
      </c>
      <c r="I53" s="27">
        <v>441168.1</v>
      </c>
      <c r="J53" s="27">
        <v>0</v>
      </c>
      <c r="K53" s="27">
        <v>0</v>
      </c>
      <c r="L53" s="27">
        <v>441168</v>
      </c>
      <c r="M53" s="15" t="s">
        <v>194</v>
      </c>
      <c r="N53" s="47">
        <v>0</v>
      </c>
      <c r="O53" s="48" t="s">
        <v>146</v>
      </c>
      <c r="P53" s="31" t="s">
        <v>156</v>
      </c>
      <c r="Q53" s="22">
        <v>0</v>
      </c>
      <c r="R53" s="23">
        <v>0</v>
      </c>
      <c r="S53" s="32">
        <v>0</v>
      </c>
      <c r="T53" s="32">
        <v>0</v>
      </c>
      <c r="U53" s="32">
        <v>441168</v>
      </c>
      <c r="V53" s="32">
        <v>0</v>
      </c>
      <c r="W53" s="33">
        <v>0</v>
      </c>
    </row>
    <row r="54" spans="1:23" ht="12.75" customHeight="1" x14ac:dyDescent="0.2"/>
    <row r="55" spans="1:23" ht="12.75" customHeight="1" x14ac:dyDescent="0.2"/>
    <row r="56" spans="1:23" ht="12.75" customHeight="1" x14ac:dyDescent="0.2"/>
    <row r="57" spans="1:23" ht="12.75" customHeight="1" x14ac:dyDescent="0.2"/>
    <row r="58" spans="1:23" ht="12.75" customHeight="1" x14ac:dyDescent="0.2"/>
    <row r="59" spans="1:23" ht="12.75" customHeight="1" x14ac:dyDescent="0.2"/>
    <row r="60" spans="1:23" ht="12.75" customHeight="1" x14ac:dyDescent="0.2"/>
    <row r="61" spans="1:23" ht="12.75" customHeight="1" x14ac:dyDescent="0.2"/>
    <row r="62" spans="1:23" ht="12.75" customHeight="1" x14ac:dyDescent="0.2"/>
    <row r="63" spans="1:23" ht="12.75" customHeight="1" x14ac:dyDescent="0.2"/>
    <row r="64" spans="1:23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</sheetData>
  <mergeCells count="13">
    <mergeCell ref="F1:F2"/>
    <mergeCell ref="G1:G2"/>
    <mergeCell ref="B25:D25"/>
    <mergeCell ref="A1:A2"/>
    <mergeCell ref="B1:B2"/>
    <mergeCell ref="C1:C2"/>
    <mergeCell ref="D1:D2"/>
    <mergeCell ref="E1:E2"/>
    <mergeCell ref="H1:H2"/>
    <mergeCell ref="I1:M1"/>
    <mergeCell ref="N1:O1"/>
    <mergeCell ref="P1:P2"/>
    <mergeCell ref="Q1:W1"/>
  </mergeCells>
  <dataValidations count="3">
    <dataValidation type="list" allowBlank="1" showErrorMessage="1" sqref="G3:G53" xr:uid="{00000000-0002-0000-0200-000000000000}">
      <formula1>"In avvio,In affidamento progettazione,In progettazione,In pubblicazione gara lavori,In pubblicazione gara forniture,In pubblicazione gara appalto integrato,In gara lavori,In gara forniture,In gara appalto integrato,In attesa di contratto,In esecuzione lav"&amp;"ori,In esecuzione fornitura,Lavori conclusi,Fornitura effettuata,In aggiudicazione provvisoria,Stipula contratto,In aggiudicazione,In esecuzione servizio,Concluso,Collaudo"</formula1>
    </dataValidation>
    <dataValidation type="list" allowBlank="1" showErrorMessage="1" sqref="P43:P50 P52" xr:uid="{00000000-0002-0000-0200-000001000000}">
      <formula1>"Settore 01 - GRANDI OPERE PROGRAMMAZIONE LL.PP.,Settore 02 - RISORSE ESTERNE - ORGANISMO INTERMEDIO,Settore 03 - URBANISTICA PIANIFICAZIONE TERRITORIALE,Settore 04 - FINANZE ED ECONOMATO,Settore 05 - AVVOCATURA CIVICA,Settore 06 - RISORSE UMANE E SERVIZI "&amp;"DEMOGRAFICI,Settore 07 - TRIBUTI E PATRIMONIO,Settore 08 - SVILUPPO ECONOMICO - CULTURA - TURISMO,Settore 09 - AMBIENTE,Settore 10 - WELFARE,Settore 11 - ISTRUZIONE - SPORT - POLITICHE GIOVANILI - PARTECIPATE,Settore 12 - POLIZIA MUNICIPALE E VIABILITA',U"&amp;".P.I. AMMODERNAMENTO RETI IDRICHE E FOGNARIE,SIST. MAN. ED ERP - REALIZZAZIONE LAVORI PON METRO ASSI 6 E 7 E POC METRO,U.P.I. COMUNICAZIONE, PARTECIPAZIONE, TRANSIZIONE DIGITALE E QUALITA' DEI PROCESSI E SERVIZI FONDI SIE E PNRR - PON METRO E POC METRO,U."&amp;"P.I. GESTIONE PROCEDIMENTI DI GARA E NEGOZIALI FONDI SIE E PNRR"</formula1>
    </dataValidation>
    <dataValidation type="list" allowBlank="1" showErrorMessage="1" sqref="P3:P42 P51 P53" xr:uid="{00000000-0002-0000-0200-000002000000}">
      <formula1>"Settore 01 - GRANDI OPERE PROGRAMMAZIONE LL.PP.,Settore 02 - RISORSE ESTERNE - ORGANISMO INTERMEDIO,Settore 03 - URBANISTICA PIANIFICAZIONE TERRITORIALE,Settore 04 - FINANZE ED ECONOMATO,Settore 05 - AVVOCATURA CIVICA,Settore 06 - RISORSE UMANE E SERVIZI "&amp;"DEMOGRAFICI,Settore 07 - TRIBUTI E PATRIMONIO,Settore 08 - SVILUPPO ECONOMICO - CULTURA - TURISMO,Settore 09 - AMBIENTE,Settore 10 - WELFARE,Settore 11 - ISTRUZIONE - SPORT - POLITICHE GIOVANILI - PARTECIPATE,Settore 12 - POLIZIA MUNICIPALE E VIABILITA',U"&amp;".P.I. AMMODERNAMENTO RETI IDRICHE E FOGNARIE,SIST. MAN. ED ERP - REALIZZAZIONE LAVORI PON METRO ASSI 6 E 7 E POC METRO,U.P.I. COMUNICAZIONE,PARTECIPAZIONE,TRANSIZIONE DIGITALE E QUALITA' DEI PROCESSI E SERVIZI FONDI SIE E PNRR - PON METRO E POC METRO,U.P."&amp;"I. GESTIONE PROCEDIMENTI DI GARA E NEGOZIALI FONDI SIE E PNRR"</formula1>
    </dataValidation>
  </dataValidations>
  <pageMargins left="0.7" right="0.7" top="0.75" bottom="0.75" header="0" footer="0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peter.battaglia</dc:creator>
  <cp:lastModifiedBy>Francesco.Romeo</cp:lastModifiedBy>
  <dcterms:created xsi:type="dcterms:W3CDTF">2023-04-20T11:45:20Z</dcterms:created>
  <dcterms:modified xsi:type="dcterms:W3CDTF">2025-11-06T11:40:30Z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1033-11.2.0.11417</vt:lpwstr>
  </property>
  <property fmtid="{D5CDD505-2E9C-101B-9397-08002B2CF9AE}" pid="3" name="ICV">
    <vt:lpwstr>C8818623F3C349C98FBBFBB48C4B3E88</vt:lpwstr>
  </property>
</Properties>
</file>